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Kosicky samospravny kraj/Cyklistická cestička, prepojenie Šaca – Malá Ida/Prilohy/"/>
    </mc:Choice>
  </mc:AlternateContent>
  <xr:revisionPtr revIDLastSave="7" documentId="6_{7A3725FC-B7E6-471A-A9EF-8EBE7C3953C4}" xr6:coauthVersionLast="47" xr6:coauthVersionMax="47" xr10:uidLastSave="{85FE9158-1A77-4929-8AD3-33BA201EE9C7}"/>
  <bookViews>
    <workbookView xWindow="-120" yWindow="-120" windowWidth="29040" windowHeight="15720" xr2:uid="{00000000-000D-0000-FFFF-FFFF00000000}"/>
  </bookViews>
  <sheets>
    <sheet name="ItemPart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6" i="1" l="1"/>
  <c r="E205" i="1" s="1"/>
  <c r="H205" i="1" s="1"/>
  <c r="H204" i="1"/>
  <c r="E203" i="1" s="1"/>
  <c r="H203" i="1" s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E180" i="1" s="1"/>
  <c r="H180" i="1" s="1"/>
  <c r="H189" i="1"/>
  <c r="H188" i="1"/>
  <c r="H187" i="1"/>
  <c r="H186" i="1"/>
  <c r="H185" i="1"/>
  <c r="H184" i="1"/>
  <c r="H183" i="1"/>
  <c r="H182" i="1"/>
  <c r="H181" i="1"/>
  <c r="H179" i="1"/>
  <c r="H178" i="1"/>
  <c r="E177" i="1"/>
  <c r="H177" i="1" s="1"/>
  <c r="E176" i="1" s="1"/>
  <c r="H176" i="1" s="1"/>
  <c r="E175" i="1" s="1"/>
  <c r="H175" i="1" s="1"/>
  <c r="H174" i="1"/>
  <c r="E171" i="1" s="1"/>
  <c r="H171" i="1" s="1"/>
  <c r="H173" i="1"/>
  <c r="H172" i="1"/>
  <c r="H170" i="1"/>
  <c r="H169" i="1"/>
  <c r="H168" i="1"/>
  <c r="H167" i="1"/>
  <c r="H166" i="1"/>
  <c r="H165" i="1"/>
  <c r="H164" i="1"/>
  <c r="H163" i="1"/>
  <c r="H162" i="1"/>
  <c r="H161" i="1"/>
  <c r="H160" i="1"/>
  <c r="E159" i="1"/>
  <c r="H159" i="1" s="1"/>
  <c r="H158" i="1"/>
  <c r="H157" i="1"/>
  <c r="E156" i="1" s="1"/>
  <c r="H156" i="1" s="1"/>
  <c r="E155" i="1" s="1"/>
  <c r="H155" i="1" s="1"/>
  <c r="H154" i="1"/>
  <c r="H153" i="1"/>
  <c r="E152" i="1"/>
  <c r="H152" i="1" s="1"/>
  <c r="H151" i="1"/>
  <c r="H150" i="1"/>
  <c r="H149" i="1"/>
  <c r="H148" i="1"/>
  <c r="H147" i="1"/>
  <c r="E146" i="1"/>
  <c r="H146" i="1" s="1"/>
  <c r="H145" i="1"/>
  <c r="H144" i="1"/>
  <c r="E143" i="1"/>
  <c r="H143" i="1" s="1"/>
  <c r="H141" i="1"/>
  <c r="E140" i="1" s="1"/>
  <c r="H140" i="1" s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E88" i="1" s="1"/>
  <c r="H88" i="1" s="1"/>
  <c r="H87" i="1"/>
  <c r="H86" i="1"/>
  <c r="H85" i="1"/>
  <c r="H84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E65" i="1" s="1"/>
  <c r="H65" i="1" s="1"/>
  <c r="H64" i="1"/>
  <c r="H63" i="1"/>
  <c r="H62" i="1"/>
  <c r="H61" i="1"/>
  <c r="H60" i="1"/>
  <c r="H59" i="1"/>
  <c r="H58" i="1"/>
  <c r="E57" i="1"/>
  <c r="H57" i="1" s="1"/>
  <c r="H56" i="1"/>
  <c r="H55" i="1"/>
  <c r="H54" i="1"/>
  <c r="H53" i="1"/>
  <c r="E52" i="1" s="1"/>
  <c r="H52" i="1" s="1"/>
  <c r="H51" i="1"/>
  <c r="H50" i="1"/>
  <c r="H49" i="1"/>
  <c r="H48" i="1"/>
  <c r="H47" i="1"/>
  <c r="E46" i="1" s="1"/>
  <c r="H46" i="1" s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E83" i="1" l="1"/>
  <c r="H83" i="1" s="1"/>
  <c r="E8" i="1"/>
  <c r="H8" i="1" s="1"/>
  <c r="E142" i="1"/>
  <c r="H142" i="1" s="1"/>
  <c r="E7" i="1" l="1"/>
  <c r="H7" i="1" s="1"/>
  <c r="E6" i="1" s="1"/>
  <c r="H6" i="1" s="1"/>
  <c r="E5" i="1" s="1"/>
  <c r="H5" i="1" s="1"/>
  <c r="E4" i="1" s="1"/>
  <c r="H4" i="1" s="1"/>
  <c r="E3" i="1" s="1"/>
  <c r="H3" i="1" s="1"/>
</calcChain>
</file>

<file path=xl/sharedStrings.xml><?xml version="1.0" encoding="utf-8"?>
<sst xmlns="http://schemas.openxmlformats.org/spreadsheetml/2006/main" count="1233" uniqueCount="451">
  <si>
    <t/>
  </si>
  <si>
    <t>ItemPartID</t>
  </si>
  <si>
    <t>orderPath</t>
  </si>
  <si>
    <t xml:space="preserve"> ItemPartTitle</t>
  </si>
  <si>
    <t xml:space="preserve"> ItemPartCode</t>
  </si>
  <si>
    <t xml:space="preserve"> BidValue</t>
  </si>
  <si>
    <t xml:space="preserve"> ItemPartQuantity</t>
  </si>
  <si>
    <t>ItemPartQuantityType</t>
  </si>
  <si>
    <t xml:space="preserve"> Total</t>
  </si>
  <si>
    <t>TypeOfContract</t>
  </si>
  <si>
    <t xml:space="preserve"> ItemPartDescription</t>
  </si>
  <si>
    <t>ID</t>
  </si>
  <si>
    <t>Poradie</t>
  </si>
  <si>
    <t>Kod</t>
  </si>
  <si>
    <t>Nazov</t>
  </si>
  <si>
    <t>Jednotkova cena</t>
  </si>
  <si>
    <t>Mnozstvo</t>
  </si>
  <si>
    <t>Merna jednotka</t>
  </si>
  <si>
    <t>Celkova cena</t>
  </si>
  <si>
    <t xml:space="preserve"> Typ</t>
  </si>
  <si>
    <t xml:space="preserve"> Popis</t>
  </si>
  <si>
    <t>1. </t>
  </si>
  <si>
    <t xml:space="preserve"> </t>
  </si>
  <si>
    <t>Celková cena v EUR s DPH</t>
  </si>
  <si>
    <t>1.1. </t>
  </si>
  <si>
    <t>Celková cena v EUR bez DPH</t>
  </si>
  <si>
    <t>1.1.1. </t>
  </si>
  <si>
    <t>Cyklistická cestička. prepojenie Šaca – Malá Ida</t>
  </si>
  <si>
    <t>1.1.1.1. </t>
  </si>
  <si>
    <t>VH-250202-E Cyklistická cestička. prepojenie Šaca – Malá Ida</t>
  </si>
  <si>
    <t>1.1.1.1.1. </t>
  </si>
  <si>
    <t xml:space="preserve">HSV </t>
  </si>
  <si>
    <t>Práce a dodávky HSV</t>
  </si>
  <si>
    <t>1.1.1.1.1.1. </t>
  </si>
  <si>
    <t>Zemné práce</t>
  </si>
  <si>
    <t>1.1.1.1.1.1.1. </t>
  </si>
  <si>
    <t>m2</t>
  </si>
  <si>
    <t>Odstránenie krovín a stromov s koreňom s priemerom kmeňa do 100 mm. nad 1000 do 10000 m2</t>
  </si>
  <si>
    <t>1.1.1.1.1.1.2. </t>
  </si>
  <si>
    <t>Spálenie krovín a stromov s priemerom kmeňa do 100 mm na hromadách pre plochu nad 1000m2</t>
  </si>
  <si>
    <t>1.1.1.1.1.1.3. </t>
  </si>
  <si>
    <t>ks</t>
  </si>
  <si>
    <t>Vyrúbanie stromu listnatého vo svahu do 1:5 priem. kmeňa nad 200 do 300 mm</t>
  </si>
  <si>
    <t>1.1.1.1.1.1.4. </t>
  </si>
  <si>
    <t>Vyrúbanie stromu listnatého vo svahu do 1:5 priem. kmeňa nad 400 do 500 mm</t>
  </si>
  <si>
    <t>1.1.1.1.1.1.5. </t>
  </si>
  <si>
    <t>Vyrúbanie stromu listnatého vo svahu do 1:5 priem. kmeňa nad 600 do 700 mm</t>
  </si>
  <si>
    <t>1.1.1.1.1.1.6. </t>
  </si>
  <si>
    <t>Odstránenie pňa v rovine a na svahu do 1:5. priemer nad 200 do 300 mm</t>
  </si>
  <si>
    <t>1.1.1.1.1.1.7. </t>
  </si>
  <si>
    <t>Odstránenie pňa v rovine a na svahu do 1:5. priemer nad 400 do 500 mm</t>
  </si>
  <si>
    <t>1.1.1.1.1.1.8. </t>
  </si>
  <si>
    <t>Odstránenie pňa v rovine a na svahu do 1:5. priemer nad 600 do 700 mm</t>
  </si>
  <si>
    <t>1.1.1.1.1.1.9. </t>
  </si>
  <si>
    <t>m</t>
  </si>
  <si>
    <t>Vytrhanie obrúb betónových. z krajníkov alebo obrubníkov stojatých.  -0.06500t</t>
  </si>
  <si>
    <t>1.1.1.1.1.1.10. </t>
  </si>
  <si>
    <t>Vybúranie lôžka obrúb a obrubníkov. hr. do 100 mm. šírky nad 150 do 300 mm z betónu prostého tr. C 12/15.  -0.06900t</t>
  </si>
  <si>
    <t>1.1.1.1.1.1.11. </t>
  </si>
  <si>
    <t>hod</t>
  </si>
  <si>
    <t>Čerpanie vody na dopravnú výšku do 10 m s priemerným prítokom litrov za minútu nad 100 do 500 l</t>
  </si>
  <si>
    <t>1.1.1.1.1.1.12. </t>
  </si>
  <si>
    <t>deň</t>
  </si>
  <si>
    <t>Pohotovosť záložnej čerpacej súpravy pre výšku do 10 m. s prítokom litrov za minútu nad 500 do 1000 l</t>
  </si>
  <si>
    <t>1.1.1.1.1.1.13. </t>
  </si>
  <si>
    <t>m3</t>
  </si>
  <si>
    <t>Odstránenie ornice s premiestn. na hromady. so zložením na vzdialenosť do 100 m a do 10000 m3</t>
  </si>
  <si>
    <t>1.1.1.1.1.1.14. </t>
  </si>
  <si>
    <t>Odkopávka a prekopávka nezapažená v hornine 3. nad 1000 do 10000 m3</t>
  </si>
  <si>
    <t>1.1.1.1.1.1.15. </t>
  </si>
  <si>
    <t>Odkopávky a prekopávky nezapažené. Príplatok k cenám za lepivosť horniny 3</t>
  </si>
  <si>
    <t>1.1.1.1.1.1.16. </t>
  </si>
  <si>
    <t>Výkop nezapaženej jamy v hornine 3. do 100 m3</t>
  </si>
  <si>
    <t>1.1.1.1.1.1.17. </t>
  </si>
  <si>
    <t>Hĺbenie nezapažených jám a zárezov. Príplatok za lepivosť horniny 3</t>
  </si>
  <si>
    <t>1.1.1.1.1.1.18. </t>
  </si>
  <si>
    <t>Výkop ryhy do šírky 600 mm v horn.3 do 100 m3</t>
  </si>
  <si>
    <t>1.1.1.1.1.1.19. </t>
  </si>
  <si>
    <t>Príplatok k cene za lepivosť pri hĺbení rýh šírky do 600 mm zapažených i nezapažených s urovnaním dna v hornine 3</t>
  </si>
  <si>
    <t>1.1.1.1.1.1.20. </t>
  </si>
  <si>
    <t>Vodorovné premiestnenie kmeňov nad 100 do 300 mm do 1000 m</t>
  </si>
  <si>
    <t>1.1.1.1.1.1.21. </t>
  </si>
  <si>
    <t>Vodorovné premiestnenie kmeňov nad 300 do 500 mm do 1000 m</t>
  </si>
  <si>
    <t>1.1.1.1.1.1.22. </t>
  </si>
  <si>
    <t>Vodorovné premiestnenie kmeňov nad 500 do 700 mm do 1000 m</t>
  </si>
  <si>
    <t>1.1.1.1.1.1.23. </t>
  </si>
  <si>
    <t>Vodorovné premiestnenie pňov nad 100 do 300 mm do 1000 m</t>
  </si>
  <si>
    <t>1.1.1.1.1.1.24. </t>
  </si>
  <si>
    <t>Vodorovné premiestnenie pňov nad 300 do 500 mm do 1000 m</t>
  </si>
  <si>
    <t>1.1.1.1.1.1.25. </t>
  </si>
  <si>
    <t>Vodorovné premiestnenie pňov nad 500 do 700 mm do 1000 m</t>
  </si>
  <si>
    <t>1.1.1.1.1.1.26. </t>
  </si>
  <si>
    <t>Vodorovné premiestnenie výkopku po spevnenej ceste z horniny tr.1-4. nad 1000 do 10000 m3 na vzdialenosť nad 50 do 500 m</t>
  </si>
  <si>
    <t>1.1.1.1.1.1.27. </t>
  </si>
  <si>
    <t>Vodorovné premiestnenie výkopku po spevnenej ceste z horniny tr.1-4. nad 1000 do 10000 m3 na vzdialenosť do 3000 m</t>
  </si>
  <si>
    <t>1.1.1.1.1.1.28. </t>
  </si>
  <si>
    <t>Vodorovné premiestnenie výkopku po spevnenej ceste z horniny tr.1-4. nad 1000 do 10000 m3. príplatok k cene za každých ďalšich a začatých 1000 m</t>
  </si>
  <si>
    <t>1.1.1.1.1.1.29. </t>
  </si>
  <si>
    <t>Nakladanie neuľahnutého výkopku z hornín tr.1-4 nad 1000 do 10000 m3</t>
  </si>
  <si>
    <t>1.1.1.1.1.1.30. </t>
  </si>
  <si>
    <t>Uloženie sypaniny do násypov s rozprestretím sypaniny vo vrstvách a s hrubým urovnaním nezhutnených</t>
  </si>
  <si>
    <t>1.1.1.1.1.1.31. </t>
  </si>
  <si>
    <t>t</t>
  </si>
  <si>
    <t>Štrkodrva frakcia 0-125 mm</t>
  </si>
  <si>
    <t>1.1.1.1.1.1.32. </t>
  </si>
  <si>
    <t>Uloženie sypaniny na skládky nad 1000 do 10000 m3</t>
  </si>
  <si>
    <t>1.1.1.1.1.1.33. </t>
  </si>
  <si>
    <t>Poplatok za skládku - zemina a kamenivo (17 05) ostatné</t>
  </si>
  <si>
    <t>1.1.1.1.1.1.34. </t>
  </si>
  <si>
    <t>Zásyp sypaninou so zhutnením jám. šachiet. rýh. zárezov alebo okolo objektov nad 1000 do 10000 m3</t>
  </si>
  <si>
    <t>1.1.1.1.1.1.35. </t>
  </si>
  <si>
    <t>Založenie trávnika lúčneho výsevom na svahu nad 1:2 do 1:1</t>
  </si>
  <si>
    <t>1.1.1.1.1.1.36. </t>
  </si>
  <si>
    <t>kg</t>
  </si>
  <si>
    <t>Osivá tráv - semená parkovej zmesi</t>
  </si>
  <si>
    <t>1.1.1.1.1.1.37. </t>
  </si>
  <si>
    <t>Rozprestretie ornice v rovine. plocha nad 500 m2. hr. do 200 mm</t>
  </si>
  <si>
    <t>1.1.1.1.1.2. </t>
  </si>
  <si>
    <t>Zakladanie</t>
  </si>
  <si>
    <t>1.1.1.1.1.2.1. </t>
  </si>
  <si>
    <t>Zhutnenie podložia z rastlej horniny 1 až 4 pod násypy. z hornina súdržných do 92 % PS a nesúdržných</t>
  </si>
  <si>
    <t>1.1.1.1.1.2.2. </t>
  </si>
  <si>
    <t>Rýchlostné diamantové vŕtanie zvislé povrchové D do 56 mm. v hĺbke 0-25 m. v hornine IV</t>
  </si>
  <si>
    <t>1.1.1.1.1.2.3. </t>
  </si>
  <si>
    <t>Základové pätky z betónu prostého vodostavebného C 25/30</t>
  </si>
  <si>
    <t>1.1.1.1.1.2.4. </t>
  </si>
  <si>
    <t>Zriadenie chemických kotiev do vrtu bez tŕňa</t>
  </si>
  <si>
    <t>1.1.1.1.1.2.5. </t>
  </si>
  <si>
    <t>Drenážne geosyntetiká pre odvodnenie a stabilizáciu podkladu. geokompozit výstužná mreža s netkanou geotextíliou. pevnosť v ťahu min. 50kN/m2. Td-23kN/m. vysoko súdržbý polyester - plošná hnotnosť min. 200g/m2</t>
  </si>
  <si>
    <t>1.1.1.1.1.3. </t>
  </si>
  <si>
    <t>Zvislé a kompletné konštrukcie</t>
  </si>
  <si>
    <t>1.1.1.1.1.3.1. </t>
  </si>
  <si>
    <t>Osadenie a montáž cestného zábradlia oceľového s oceľovými stĺpikmi</t>
  </si>
  <si>
    <t>1.1.1.1.1.3.2. </t>
  </si>
  <si>
    <t>Oceľové zábradlie v zmysle PD</t>
  </si>
  <si>
    <t>1.1.1.1.1.3.3. </t>
  </si>
  <si>
    <t>Osadenie  oceľového zábradlia trvalého do betónu</t>
  </si>
  <si>
    <t>1.1.1.1.1.3.4. </t>
  </si>
  <si>
    <t>Zábradlie oceľové trojrúrkové</t>
  </si>
  <si>
    <t>1.1.1.1.1.4. </t>
  </si>
  <si>
    <t>Vodorovné konštrukcie</t>
  </si>
  <si>
    <t>1.1.1.1.1.4.1. </t>
  </si>
  <si>
    <t>Podkladová alebo výplňová vrstva z betónu tr. C 12/15 hr. do 100 mm</t>
  </si>
  <si>
    <t>1.1.1.1.1.4.2. </t>
  </si>
  <si>
    <t>Podkladová alebo výplňová vrstva z betónu tr. C 12/15 hr. do 150 mm</t>
  </si>
  <si>
    <t>1.1.1.1.1.4.3. </t>
  </si>
  <si>
    <t>Zaisťovací prah z betónu prostého vodostavebného melioračných kanálov s pätkami alebo bez pätiek</t>
  </si>
  <si>
    <t>1.1.1.1.1.4.4. </t>
  </si>
  <si>
    <t>Podkladová vrstva z modifikovanej malty cementovej - prvá vrstva hr. do 10 mm</t>
  </si>
  <si>
    <t>1.1.1.1.1.4.5. </t>
  </si>
  <si>
    <t>Zahádzka z lomového kameňa. hmotnosť jednotlivých kameňov do 80 kg bez výplne medzier</t>
  </si>
  <si>
    <t>1.1.1.1.1.4.6. </t>
  </si>
  <si>
    <t>Zahádzka z lomového kameňa. neupraveného. hmotnosť kameňov do 80 kg oživená. s výplňou zeminou</t>
  </si>
  <si>
    <t>1.1.1.1.1.4.7. </t>
  </si>
  <si>
    <t>Dlažba z lomového kameňa. na cementovú maltu s vyškárovaním cementovou maltou. hr. kameňa 2050 mm</t>
  </si>
  <si>
    <t>1.1.1.1.1.5. </t>
  </si>
  <si>
    <t>Komunikácie</t>
  </si>
  <si>
    <t>1.1.1.1.1.5.1. </t>
  </si>
  <si>
    <t>Podklad alebo kryt pre mlátový chodník z vápencovej drviny fr. 0-4 mm s rozprestretím. vlhčením a zhutnením do hr. 40 mm. plochy nad 200 do 1000 m2</t>
  </si>
  <si>
    <t>1.1.1.1.1.5.2. </t>
  </si>
  <si>
    <t>Podklad pre mlátový chodník z kameniva hrubého drveného fr. 16-32 mm s rozprestretím a zhutnením hr. 100 mm. plochy nad 200 do 1000 m2</t>
  </si>
  <si>
    <t>1.1.1.1.1.5.3. </t>
  </si>
  <si>
    <t>Podklad pre mlátovú cestu z kameniva hrubého drveného fr. 32-63 mm s rozprestretím a zhutnením hr. 200 mm. plochy nad 1000 m2</t>
  </si>
  <si>
    <t>1.1.1.1.1.5.4. </t>
  </si>
  <si>
    <t>Podklad zo štrkodrviny s rozprestretím a zhutnením. po zhutnení hr. 60 mm (fr. 8/16 mm)</t>
  </si>
  <si>
    <t>1.1.1.1.1.5.5. </t>
  </si>
  <si>
    <t>Podklad zo štrkodrviny s rozprestretím a zhutnením. po zhutnení hr. 100 mm  (fr. 0/32 mm)</t>
  </si>
  <si>
    <t>1.1.1.1.1.5.6. </t>
  </si>
  <si>
    <t>Podklad zo štrkodrviny s rozprestretím a zhutnením. po zhutnení hr. 150 mm (fr. 0/32 mm)</t>
  </si>
  <si>
    <t>1.1.1.1.1.5.7. </t>
  </si>
  <si>
    <t>Podklad z kameniva stmeleného cementom s rozprestretím a zhutnením. CBGM C 5/6. po zhutnení hr. 150 mm</t>
  </si>
  <si>
    <t>1.1.1.1.1.5.8. </t>
  </si>
  <si>
    <t>Podklad z kameniva stmeleného cementom s rozprestretím a zhutnením. CBGM C 5/6. po zhutnení hr. 120 mm</t>
  </si>
  <si>
    <t>1.1.1.1.1.5.9. </t>
  </si>
  <si>
    <t>Spevnenie krajníc alebo komun. pre peších s rozpr. a zhutnením. štrkodrvinou hr. 100 mm</t>
  </si>
  <si>
    <t>1.1.1.1.1.5.10. </t>
  </si>
  <si>
    <t>Postrek asfaltový infiltračný s posypom kamenivom z cestnej emulzie v množstve 0.80 kg/m2</t>
  </si>
  <si>
    <t>1.1.1.1.1.5.11. </t>
  </si>
  <si>
    <t>Postrek asfaltový spojovací bez posypu kamenivom z cestnej emulzie v množstve 0.50 kg/m2</t>
  </si>
  <si>
    <t>1.1.1.1.1.5.12. </t>
  </si>
  <si>
    <t>Asfaltový betón vrstva obrusná AC 11 O v pruhu š. do 3 m z modifik. asfaltu tr. I. po zhutnení hr. 40 mm</t>
  </si>
  <si>
    <t>1.1.1.1.1.5.13. </t>
  </si>
  <si>
    <t>Asfaltový betón vrstva obrusná alebo ložná AC 16 v pruhu š. do 3 m z nemodifik. asfaltu tr. II. po zhutnení hr. 60 mm</t>
  </si>
  <si>
    <t>1.1.1.1.1.5.14. </t>
  </si>
  <si>
    <t>Osadenie cestných panelov zo železového betónu. so zhotovením podkladu z kam. ťaženého do hr. 40 mm</t>
  </si>
  <si>
    <t>1.1.1.1.1.5.15. </t>
  </si>
  <si>
    <t>Cestný panel IZD 300/200/15 JP 6 ton. lxšxv 3000x2000x150 mm</t>
  </si>
  <si>
    <t>1.1.1.1.1.5.16. </t>
  </si>
  <si>
    <t>Osadenie prefabrikovanej žb. dosky</t>
  </si>
  <si>
    <t>1.1.1.1.1.5.17. </t>
  </si>
  <si>
    <t>Prefabrikovaná žb. doska o rozmere 3000x3000 mm</t>
  </si>
  <si>
    <t>1.1.1.1.1.6. </t>
  </si>
  <si>
    <t>Rúrové vedenie</t>
  </si>
  <si>
    <t>1.1.1.1.1.6.1. </t>
  </si>
  <si>
    <t>Osadenie oceľ.alebo liatinového poklopu s rámom na šachte tunelovej stoky hmotnosti 50-100 kg</t>
  </si>
  <si>
    <t>1.1.1.1.1.6.2. </t>
  </si>
  <si>
    <t>Poklop liatinový B125 priemer 600 mm</t>
  </si>
  <si>
    <t>1.1.1.1.1.6.3. </t>
  </si>
  <si>
    <t>Výšková úprava uličného vstupu alebo vpuste do 350 mm zvýšením poklopu</t>
  </si>
  <si>
    <t>1.1.1.1.1.6.4. </t>
  </si>
  <si>
    <t>Výšková úprava uličného vstupu alebo vpuste do 200 mm znížením poklopu</t>
  </si>
  <si>
    <t>1.1.1.1.1.7. </t>
  </si>
  <si>
    <t>Ostatné konštrukcie a práce-búranie</t>
  </si>
  <si>
    <t>1.1.1.1.1.7.1. </t>
  </si>
  <si>
    <t>Osadenie cestnej závory pevnej otočnej do betónového základu šírky do 2 m</t>
  </si>
  <si>
    <t>1.1.1.1.1.7.2. </t>
  </si>
  <si>
    <t>Závora pre cestu otočná. žiarovo pozinkovaná. nad zemou 900 mm</t>
  </si>
  <si>
    <t>1.1.1.1.1.7.3. </t>
  </si>
  <si>
    <t>kpl</t>
  </si>
  <si>
    <t>Dočasné dopravné značenie-montáž. prenájom. demontáž</t>
  </si>
  <si>
    <t>1.1.1.1.1.7.4. </t>
  </si>
  <si>
    <t>Osadenie a montáž cestnej zvislej dopravnej značky na stĺpik. stĺp. konzolu alebo objekt</t>
  </si>
  <si>
    <t>1.1.1.1.1.7.5. </t>
  </si>
  <si>
    <t>Regulačná značka ZDZ 201 "Daj prednosť v jazde". Zn lisovaná. V2-900 mm. RA2. P3. E2. SP1</t>
  </si>
  <si>
    <t>1.1.1.1.1.7.6. </t>
  </si>
  <si>
    <t>Regulačná značka ZDZ 221 "Cyklistická komunikácia". Zn lisovaná. V2 - kruh 600 mm. RA2. P3. E2. SP1</t>
  </si>
  <si>
    <t>1.1.1.1.1.7.7. </t>
  </si>
  <si>
    <t>Regulačná značka ZDZ 225-60 "Koniec špeciál.cestičky alebo pruhu (cyklisti)". Zn lisovaná. V2 - kruh 600 mm. RA2. P3. E2. SP1</t>
  </si>
  <si>
    <t>1.1.1.1.1.7.8. </t>
  </si>
  <si>
    <t>Špeciálna dodatková tabuľa ZDZ 513 V2RA2 "Priečna jazda cyklistov". rozmer 450x600 mm. Zn lisovaná. P3. E2. SP1</t>
  </si>
  <si>
    <t>1.1.1.1.1.7.9. </t>
  </si>
  <si>
    <t>Úchyt na stĺpik. d 60 mm. križový. Zn</t>
  </si>
  <si>
    <t>1.1.1.1.1.7.10. </t>
  </si>
  <si>
    <t>Krytka stĺpika. d 60 mm. plastová</t>
  </si>
  <si>
    <t>1.1.1.1.1.7.11. </t>
  </si>
  <si>
    <t>Stĺpik Zn. d 60 mm/1 bm. pre dopravné značky</t>
  </si>
  <si>
    <t>1.1.1.1.1.7.12. </t>
  </si>
  <si>
    <t>Hliníkova pätka pre montáž stĺpika d 60 mm do pevného základu</t>
  </si>
  <si>
    <t>1.1.1.1.1.7.13. </t>
  </si>
  <si>
    <t>Odstránenie a demontáž cestnej zvislej dopravnej značky na stĺpik. stĺp. konzolu alebo objekt</t>
  </si>
  <si>
    <t>1.1.1.1.1.7.14. </t>
  </si>
  <si>
    <t>Tabuľa s evidenčným číslom priepustu - dodávka a montáž</t>
  </si>
  <si>
    <t>1.1.1.1.1.7.15. </t>
  </si>
  <si>
    <t>Vodorovné dopravné značenie striekané farbou čiar tenkých prerušovaných. farba biela retroreflexná šírky 120 mm</t>
  </si>
  <si>
    <t>1.1.1.1.1.7.16. </t>
  </si>
  <si>
    <t>Vodorovné dopravné značenie striekané farbou prechodov pre chodcov. šípky. symboly a pod.. biela retroreflexná</t>
  </si>
  <si>
    <t>1.1.1.1.1.7.17. </t>
  </si>
  <si>
    <t>Predznačenie pre značenie striekané farbou z náterových hmôt deliace čiary. vodiace prúžky</t>
  </si>
  <si>
    <t>1.1.1.1.1.7.18. </t>
  </si>
  <si>
    <t>Predznačenie pre vodorovné značenie striekané farbou alebo vykonávané z náterových hmôt</t>
  </si>
  <si>
    <t>1.1.1.1.1.7.19. </t>
  </si>
  <si>
    <t>Bezpečnostný farebný povrch vozoviek zelený pre podklad asfaltový</t>
  </si>
  <si>
    <t>1.1.1.1.1.7.20. </t>
  </si>
  <si>
    <t>Osadenie parkovacieho pozinkového stĺpika sklopného na zámok</t>
  </si>
  <si>
    <t>1.1.1.1.1.7.21. </t>
  </si>
  <si>
    <t>Parkovací stĺpik sklopný na zámok FAB. výška 800 mm</t>
  </si>
  <si>
    <t>1.1.1.1.1.7.22. </t>
  </si>
  <si>
    <t>Osadenie oceľovej pásoviny 8x250 mm</t>
  </si>
  <si>
    <t>1.1.1.1.1.7.23. </t>
  </si>
  <si>
    <t>Tyč oceľová plochá šxhr 8x250 mm. ozn. 10 000. podľa EN ISO S185</t>
  </si>
  <si>
    <t>1.1.1.1.1.7.24. </t>
  </si>
  <si>
    <t>Osadenie oceľovej tyče 12 mm. dl. 600 mm</t>
  </si>
  <si>
    <t>1.1.1.1.1.7.25. </t>
  </si>
  <si>
    <t>Tyč oceľová kruhová pr.12 mm. dĺ. 600 mm</t>
  </si>
  <si>
    <t>1.1.1.1.1.7.26. </t>
  </si>
  <si>
    <t>Osadenie cestného obrubníka betónového stojatého do lôžka z betónu prostého tr. C 16/20 s bočnou oporou</t>
  </si>
  <si>
    <t>1.1.1.1.1.7.27. </t>
  </si>
  <si>
    <t>Obrubník cestný bez skosenia rovný. lxšxv 1000x150x260 mm</t>
  </si>
  <si>
    <t>1.1.1.1.1.7.28. </t>
  </si>
  <si>
    <t>Osadenie palisád drevených dĺžky 1500-2000 mm - jednotlivo</t>
  </si>
  <si>
    <t>1.1.1.1.1.7.29. </t>
  </si>
  <si>
    <t>Palisáda drevená vrbová. pr. 30-80 mm. dĺžky 1500-2000 mm</t>
  </si>
  <si>
    <t>1.1.1.1.1.7.30. </t>
  </si>
  <si>
    <t>Čelo priepustu z betónu prostého z rúr DN 300 až DN 500 mm - prefabrikované</t>
  </si>
  <si>
    <t>1.1.1.1.1.7.31. </t>
  </si>
  <si>
    <t>Čelo priepustu z betónu prostého z rúr DN 600 až DN 800 mm - prefabrikované</t>
  </si>
  <si>
    <t>1.1.1.1.1.7.32. </t>
  </si>
  <si>
    <t>Vtoková nádržka z betónu prostého tr. C 25/30 priepustu z rúr do DN 800 - prefabrikovaná</t>
  </si>
  <si>
    <t>1.1.1.1.1.7.33. </t>
  </si>
  <si>
    <t>Zhotovenie priepustu z rúr železobetónových DN 400</t>
  </si>
  <si>
    <t>1.1.1.1.1.7.34. </t>
  </si>
  <si>
    <t>Rúra železobetónová hrdlová pre splaškové odpadové vody DN 400. dĺžky 2500 mm</t>
  </si>
  <si>
    <t>1.1.1.1.1.7.35. </t>
  </si>
  <si>
    <t>Zhotovenie priepustu z rúr železobetónových DN 800</t>
  </si>
  <si>
    <t>1.1.1.1.1.7.36. </t>
  </si>
  <si>
    <t>Rúra železobetónová hrdlová pre splaškové odpadové vody DN 800. dĺžky 2500 mm</t>
  </si>
  <si>
    <t>1.1.1.1.1.7.37. </t>
  </si>
  <si>
    <t>Rezanie obrubnikov</t>
  </si>
  <si>
    <t>1.1.1.1.1.7.38. </t>
  </si>
  <si>
    <t>Tesnenie dilatačnej škáry betónovej konštrukcia polyuretanovým tmelom do pl. 4.0 cm2</t>
  </si>
  <si>
    <t>1.1.1.1.1.7.39. </t>
  </si>
  <si>
    <t>Osadenie priekop. žľabu z betón. priekopových tvárnic šírky do 500 mm do betónu C 16/20</t>
  </si>
  <si>
    <t>1.1.1.1.1.7.40. </t>
  </si>
  <si>
    <t>Tvárnica priekopová a melioračná. prídlažba betónová. rozmer 500x500x80 mm</t>
  </si>
  <si>
    <t>1.1.1.1.1.7.41. </t>
  </si>
  <si>
    <t>Osadenie priekop. žľabu z betón. priekopových tvárnic šírky 500- 800 mm do betónu C 16/20</t>
  </si>
  <si>
    <t>1.1.1.1.1.7.42. </t>
  </si>
  <si>
    <t>Priekopová tvárnica TBM 1-60. rozmer 620x300x154.5 mm.</t>
  </si>
  <si>
    <t>1.1.1.1.1.7.43. </t>
  </si>
  <si>
    <t>D+M. informačná tabuľa v zmysle PD</t>
  </si>
  <si>
    <t>1.1.1.1.1.7.44. </t>
  </si>
  <si>
    <t>D+M. vtáčia búdka ukrytová v zmysle PD</t>
  </si>
  <si>
    <t>1.1.1.1.1.7.45. </t>
  </si>
  <si>
    <t>D+M. búdka pre netopiere v zmysle PD</t>
  </si>
  <si>
    <t>1.1.1.1.1.7.46. </t>
  </si>
  <si>
    <t>Vybudovanie umelého liahniska pre obojživelníky v zmysle PD</t>
  </si>
  <si>
    <t>1.1.1.1.1.7.47. </t>
  </si>
  <si>
    <t>Búranie základov. muriva a pilierov alebo nosných konštrukcií z prost..betónu.  -2.20000t</t>
  </si>
  <si>
    <t>1.1.1.1.1.7.48. </t>
  </si>
  <si>
    <t>Vodorovná doprava sutiny so zložením a hrubým urovnaním na vzdialenosť do 1 km</t>
  </si>
  <si>
    <t>1.1.1.1.1.7.49. </t>
  </si>
  <si>
    <t>Príplatok k cene za každý ďalší aj začatý 1 km nad 1 km pre vodorovnú dopravu sutiny</t>
  </si>
  <si>
    <t>1.1.1.1.1.7.50. </t>
  </si>
  <si>
    <t>Nakladanie na dopravné prostriedky pre vodorovnú dopravu vybúraných hmôt</t>
  </si>
  <si>
    <t>1.1.1.1.1.7.51. </t>
  </si>
  <si>
    <t>Poplatok za skládku - betón. tehly. dlaždice (17 01) ostatné</t>
  </si>
  <si>
    <t>1.1.1.1.1.8. </t>
  </si>
  <si>
    <t>Presun hmôt HSV</t>
  </si>
  <si>
    <t>1.1.1.1.1.8.1. </t>
  </si>
  <si>
    <t>Presun hmôt pre pozemnú komunikáciu a letisko s krytom asfaltovým akejkoľvek dĺžky objektu</t>
  </si>
  <si>
    <t>1.1.1.1.2. </t>
  </si>
  <si>
    <t xml:space="preserve">PSV </t>
  </si>
  <si>
    <t>Práce a dodávky PSV</t>
  </si>
  <si>
    <t>1.1.1.1.2.1. </t>
  </si>
  <si>
    <t>Nátery</t>
  </si>
  <si>
    <t>1.1.1.1.2.1.1. </t>
  </si>
  <si>
    <t>Nátery oceľ.konštr. epoxidové a epoxidecht. farby šedej ľahkých "C". základný</t>
  </si>
  <si>
    <t>1.1.1.1.2.1.2. </t>
  </si>
  <si>
    <t>Nátery oceľ.konštr. polyuretánové farby šedej ľahkých "C". veľmi ľahkých "CC" dvojnás. 2x s email.</t>
  </si>
  <si>
    <t>1.1.1.1.2.2. </t>
  </si>
  <si>
    <t>Izolácie proti vode a vlhkosti</t>
  </si>
  <si>
    <t>1.1.1.1.2.2.1. </t>
  </si>
  <si>
    <t>Zhotovenie  izolácie proti zemnej vlhkosti zvislá penetračným náterom za studena</t>
  </si>
  <si>
    <t>1.1.1.1.2.2.2. </t>
  </si>
  <si>
    <t>Lak asfaltový penetračný</t>
  </si>
  <si>
    <t>1.1.1.1.2.2.3. </t>
  </si>
  <si>
    <t>Zhotovenie  izolácie proti zemnej vlhkosti zvislá asfaltovým lakom za studena</t>
  </si>
  <si>
    <t>1.1.1.1.2.2.4. </t>
  </si>
  <si>
    <t>Lak asfaltový ALT-RENOLAK SN v sudoch</t>
  </si>
  <si>
    <t>1.1.1.1.2.2.5. </t>
  </si>
  <si>
    <t>Presun hmôt pre izoláciu proti vode v objektoch výšky do 6 m</t>
  </si>
  <si>
    <t>1.1.1.1.2.3. </t>
  </si>
  <si>
    <t>Konštrukcie doplnkové kovové</t>
  </si>
  <si>
    <t>1.1.1.1.2.3.1. </t>
  </si>
  <si>
    <t>Montáž ostatných atypických kovových stavebných doplnkových konštrukcií nad 10 do 20 kg</t>
  </si>
  <si>
    <t>1.1.1.1.2.3.2. </t>
  </si>
  <si>
    <t>Oceľová mreža na kalovú jamu s rámom o rozmere 600x600mm. vrátane povrchových úprav</t>
  </si>
  <si>
    <t>1.1.1.1.3. </t>
  </si>
  <si>
    <t xml:space="preserve">M </t>
  </si>
  <si>
    <t>Práce a dodávky M</t>
  </si>
  <si>
    <t>1.1.1.1.3.1. </t>
  </si>
  <si>
    <t xml:space="preserve">25-M </t>
  </si>
  <si>
    <t>Povrchová úprava strojov. zariadení a konštrukcií</t>
  </si>
  <si>
    <t>1.1.1.1.3.1.1. </t>
  </si>
  <si>
    <t>Metalizácia zinkom /Zn/ 100 mikrometrov tr.III.spotreba kovu 1.264 kg/m2. výška do 1.9 m</t>
  </si>
  <si>
    <t>1.1.1.1.3.1.2. </t>
  </si>
  <si>
    <t>Otryskávanie kremičitým pieskom tr.III.spotreba piesku 75 kg/m2. výška do 1.9 m</t>
  </si>
  <si>
    <t>1.1.1.1.3.2. </t>
  </si>
  <si>
    <t xml:space="preserve">46-M </t>
  </si>
  <si>
    <t>Zemné práce vykonávané pri externých montážnych prácach</t>
  </si>
  <si>
    <t>1.1.1.1.3.2.1. </t>
  </si>
  <si>
    <t>Hĺbenie káblovej ryhy ručne 50 cm širokej a 130 cm hlbokej. v zemine triedy 3</t>
  </si>
  <si>
    <t>1.1.1.1.3.2.2. </t>
  </si>
  <si>
    <t>Zriadenie. rekonšt. káblového lôžka z piesku bez zakrytia. v ryhe šír. do 65 cm. hrúbky vrstvy 5 cm</t>
  </si>
  <si>
    <t>1.1.1.1.3.2.3. </t>
  </si>
  <si>
    <t>Kamenivo ťažené drobné frakcia 0-4 mm</t>
  </si>
  <si>
    <t>1.1.1.1.3.2.4. </t>
  </si>
  <si>
    <t>Rozvinutie a uloženie výstražnej fólie z PE do ryhy. šírka do 33 cm</t>
  </si>
  <si>
    <t>1.1.1.1.3.2.5. </t>
  </si>
  <si>
    <t>M</t>
  </si>
  <si>
    <t>Fólia červená v m</t>
  </si>
  <si>
    <t>1.1.1.1.3.2.6. </t>
  </si>
  <si>
    <t>Káblová povrchová trasa z prefabrik. betónových dielcov</t>
  </si>
  <si>
    <t>1.1.1.1.3.2.7. </t>
  </si>
  <si>
    <t>Káblový žľab TK2. pre položený kryt. lxšxv vnútorný 1000x150x140 mm. vonkajší 1000x210x175 mm. betónový</t>
  </si>
  <si>
    <t>1.1.1.1.3.2.8. </t>
  </si>
  <si>
    <t>Ručný zásyp nezap. káblovej ryhy bez zhutn. zeminy. 50 cm širokej. 130 cm hlbokej v zemine tr. 3</t>
  </si>
  <si>
    <t>1.1.1.1.3.2.9. </t>
  </si>
  <si>
    <t>Kamenivo drvené hrubé frakcia 32-63 mm</t>
  </si>
  <si>
    <t>1.1.1.1.3.2.10. </t>
  </si>
  <si>
    <t>Naloženie zeminy. odvoz do 1 km a zloženie na skládke a jazda späť</t>
  </si>
  <si>
    <t>1.1.1.1.3.2.11. </t>
  </si>
  <si>
    <t>Príplatok za odvoz zeminy za každý ďalší km a jazda späť</t>
  </si>
  <si>
    <t>1.1.1.1.4. </t>
  </si>
  <si>
    <t xml:space="preserve">VRN </t>
  </si>
  <si>
    <t>Investičné náklady neobsiahnuté v cenách</t>
  </si>
  <si>
    <t>1.1.1.1.4.1. </t>
  </si>
  <si>
    <t>eur</t>
  </si>
  <si>
    <t>Geodetické práce - vykonávané pred výstavbou určenie priebehu nadzemného alebo podzemného existujúceho aj plánovaného vedenia</t>
  </si>
  <si>
    <t>1.1.1.1.4.2. </t>
  </si>
  <si>
    <t>Geodetické práce - vykonávané po výstavbe zameranie skutočného vyhotovenia stavby</t>
  </si>
  <si>
    <t>1.1.1.1.4.3. </t>
  </si>
  <si>
    <t>Projektové práce - stavebná časť (stavebné objekty vrátane ich technického vybavenia). náklady na dokumentáciu skutočného zhotovenia stavby</t>
  </si>
  <si>
    <t>1.1.1.2. </t>
  </si>
  <si>
    <t>SO - Úprava nadzemného VN vedenia</t>
  </si>
  <si>
    <t>1.1.1.2.1. </t>
  </si>
  <si>
    <t>1.1.1.2.1.1. </t>
  </si>
  <si>
    <t xml:space="preserve">20-M </t>
  </si>
  <si>
    <t>Energetik</t>
  </si>
  <si>
    <t>1.1.1.2.1.1.1. </t>
  </si>
  <si>
    <t>KPL</t>
  </si>
  <si>
    <t>Mimostavenisková doprava</t>
  </si>
  <si>
    <t>1.1.1.2.1.1.2. </t>
  </si>
  <si>
    <t>Presun dodávok</t>
  </si>
  <si>
    <t>1.1.1.2.1.2. </t>
  </si>
  <si>
    <t xml:space="preserve">21-M </t>
  </si>
  <si>
    <t>Elektromontáže</t>
  </si>
  <si>
    <t>1.1.1.2.1.2.1. </t>
  </si>
  <si>
    <t>Konzola ľahká pre 1xVN na stĺp JB montáž na zemi</t>
  </si>
  <si>
    <t>1.1.1.2.1.2.2. </t>
  </si>
  <si>
    <t>Skrutka DIN 933 M 20x40 mm. pevnostná trieda 8.8 galvanický zinok</t>
  </si>
  <si>
    <t>1.1.1.2.1.2.3. </t>
  </si>
  <si>
    <t>Matica presná M 20 mm. DIN 934. trieda 8.0 oceľ pozinkovaná</t>
  </si>
  <si>
    <t>1.1.1.2.1.2.4. </t>
  </si>
  <si>
    <t>Konzola VN pre holé vedenia ľahká L/Z PNE 348601-01</t>
  </si>
  <si>
    <t>1.1.1.2.1.2.5. </t>
  </si>
  <si>
    <t>Podpera ľahká L/Z pre konzolu VN pre holé vedenia</t>
  </si>
  <si>
    <t>1.1.1.2.1.2.6. </t>
  </si>
  <si>
    <t>Pás J 85x250 mm/Z - príslušenstvo ku konzolám NN. VN</t>
  </si>
  <si>
    <t>1.1.1.2.1.2.7. </t>
  </si>
  <si>
    <t>Zábrana PROTI sadaniu vtákov pre dvojzáves (sada)</t>
  </si>
  <si>
    <t>1.1.1.2.1.2.8. </t>
  </si>
  <si>
    <t>Demontáž - Konzola ľahká s podperou pre 1xVN na stĺp JB montáž vo výške</t>
  </si>
  <si>
    <t>1.1.1.2.1.2.9. </t>
  </si>
  <si>
    <t>km</t>
  </si>
  <si>
    <t>Vodič pre vonkajšie vedenie VN a pre prevádzkový telefón do 120 mm2</t>
  </si>
  <si>
    <t>1.1.1.2.1.2.10. </t>
  </si>
  <si>
    <t>Izolátor podperný pre VN</t>
  </si>
  <si>
    <t>1.1.1.2.1.2.11. </t>
  </si>
  <si>
    <t>Izolator kompozitny VN podperny A</t>
  </si>
  <si>
    <t>1.1.1.2.1.2.12. </t>
  </si>
  <si>
    <t>Demontáž - Izolátor podperný pre VN</t>
  </si>
  <si>
    <t>1.1.1.2.1.2.13. </t>
  </si>
  <si>
    <t>Strmeňový väz do 120 mm2</t>
  </si>
  <si>
    <t>1.1.1.2.1.2.14. </t>
  </si>
  <si>
    <t>Lano 110-AL1/22-ST1A ocelovohlinikove</t>
  </si>
  <si>
    <t>1.1.1.2.1.2.15. </t>
  </si>
  <si>
    <t>Pás z hliníka  Al 99.5 mäkký 0.80x12 mm</t>
  </si>
  <si>
    <t>1.1.1.2.1.2.16. </t>
  </si>
  <si>
    <t>Drôt z hliníka D 3.55 mm E Al 99.5 ťahaný za studena</t>
  </si>
  <si>
    <t>1.1.1.2.1.2.17. </t>
  </si>
  <si>
    <t>kus</t>
  </si>
  <si>
    <t>Páska izolačná čierna 50 mm/15 m</t>
  </si>
  <si>
    <t>1.1.1.2.1.2.18. </t>
  </si>
  <si>
    <t>Revízie</t>
  </si>
  <si>
    <t>1.1.1.2.1.2.19. </t>
  </si>
  <si>
    <t>Práca montéra pri odpojení zariadenia od siete</t>
  </si>
  <si>
    <t>1.1.1.2.1.2.20. </t>
  </si>
  <si>
    <t>Práca montéra pri zapojení do siete</t>
  </si>
  <si>
    <t>1.1.1.2.1.2.21. </t>
  </si>
  <si>
    <t>Podružný materiál</t>
  </si>
  <si>
    <t>1.1.1.2.1.2.22. </t>
  </si>
  <si>
    <t>Podiel pridružených výkonov</t>
  </si>
  <si>
    <t>1.1.1.2.1.3. </t>
  </si>
  <si>
    <t xml:space="preserve">95-M </t>
  </si>
  <si>
    <t>1.1.1.2.1.3.1. </t>
  </si>
  <si>
    <t>Pomocné práce pri revíziách vypnutie vedenia. preskúšanie a zaistenie vypnutého stavu. zapnutie v jednom objekte</t>
  </si>
  <si>
    <t>1.1.1.2.2. </t>
  </si>
  <si>
    <t>Vedľajšie rozpočtové náklady</t>
  </si>
  <si>
    <t>1.1.1.2.2.1. </t>
  </si>
  <si>
    <t>Vplyv územia - presun stavebných kapacít náklad na presun mechanizácie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</si>
</sst>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rgb="FF8EA9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vertical="top" wrapText="1"/>
      <protection locked="0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6"/>
  <sheetViews>
    <sheetView tabSelected="1" topLeftCell="B2" workbookViewId="0">
      <selection activeCell="E84" sqref="E84"/>
    </sheetView>
  </sheetViews>
  <sheetFormatPr defaultRowHeight="15" x14ac:dyDescent="0.25"/>
  <cols>
    <col min="1" max="1" width="0" hidden="1" bestFit="1" customWidth="1"/>
    <col min="2" max="2" width="14.28515625" bestFit="1" customWidth="1"/>
    <col min="3" max="3" width="13.28515625" bestFit="1" customWidth="1"/>
    <col min="4" max="4" width="50" bestFit="1" customWidth="1"/>
    <col min="5" max="5" width="18" bestFit="1" customWidth="1"/>
    <col min="6" max="6" width="12" bestFit="1" customWidth="1"/>
    <col min="7" max="8" width="18" bestFit="1" customWidth="1"/>
    <col min="9" max="9" width="15.140625" bestFit="1" customWidth="1"/>
    <col min="10" max="10" width="18" bestFit="1" customWidth="1"/>
    <col min="11" max="11" width="18" customWidth="1"/>
  </cols>
  <sheetData>
    <row r="1" spans="1:10" ht="0" hidden="1" customHeight="1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 x14ac:dyDescent="0.25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</row>
    <row r="3" spans="1:10" x14ac:dyDescent="0.25">
      <c r="A3" s="1">
        <v>2953414</v>
      </c>
      <c r="B3" s="1" t="s">
        <v>21</v>
      </c>
      <c r="C3" s="1" t="s">
        <v>22</v>
      </c>
      <c r="D3" s="1" t="s">
        <v>23</v>
      </c>
      <c r="E3" s="1">
        <f>ROUND(H4,2)</f>
        <v>0</v>
      </c>
      <c r="F3" s="1">
        <v>1.23</v>
      </c>
      <c r="G3" s="1" t="s">
        <v>0</v>
      </c>
      <c r="H3" s="1">
        <f t="shared" ref="H3:H66" si="0">IF(ISNUMBER(VALUE(E3)),ROUND(SUM(ROUND(E3,2)*F3),2),"N")</f>
        <v>0</v>
      </c>
      <c r="I3" s="1" t="s">
        <v>22</v>
      </c>
      <c r="J3" s="1" t="s">
        <v>0</v>
      </c>
    </row>
    <row r="4" spans="1:10" x14ac:dyDescent="0.25">
      <c r="A4" s="1">
        <v>2953415</v>
      </c>
      <c r="B4" s="1" t="s">
        <v>24</v>
      </c>
      <c r="C4" s="1" t="s">
        <v>22</v>
      </c>
      <c r="D4" s="1" t="s">
        <v>25</v>
      </c>
      <c r="E4" s="1">
        <f>ROUND(H5,2)</f>
        <v>0</v>
      </c>
      <c r="F4" s="1">
        <v>1</v>
      </c>
      <c r="G4" s="1" t="s">
        <v>0</v>
      </c>
      <c r="H4" s="1">
        <f t="shared" si="0"/>
        <v>0</v>
      </c>
      <c r="I4" s="1" t="s">
        <v>22</v>
      </c>
      <c r="J4" s="1" t="s">
        <v>0</v>
      </c>
    </row>
    <row r="5" spans="1:10" x14ac:dyDescent="0.25">
      <c r="A5" s="1">
        <v>2953416</v>
      </c>
      <c r="B5" s="1" t="s">
        <v>26</v>
      </c>
      <c r="C5" s="1" t="s">
        <v>22</v>
      </c>
      <c r="D5" s="1" t="s">
        <v>27</v>
      </c>
      <c r="E5" s="1">
        <f>ROUND(H6+H175,2)</f>
        <v>0</v>
      </c>
      <c r="F5" s="1">
        <v>1</v>
      </c>
      <c r="G5" s="1" t="s">
        <v>0</v>
      </c>
      <c r="H5" s="1">
        <f t="shared" si="0"/>
        <v>0</v>
      </c>
      <c r="I5" s="1" t="s">
        <v>22</v>
      </c>
      <c r="J5" s="1" t="s">
        <v>0</v>
      </c>
    </row>
    <row r="6" spans="1:10" ht="30" x14ac:dyDescent="0.25">
      <c r="A6" s="1">
        <v>2953417</v>
      </c>
      <c r="B6" s="1" t="s">
        <v>28</v>
      </c>
      <c r="C6" s="1" t="s">
        <v>22</v>
      </c>
      <c r="D6" s="1" t="s">
        <v>29</v>
      </c>
      <c r="E6" s="1">
        <f>ROUND(H7+H142+H155+H171,2)</f>
        <v>0</v>
      </c>
      <c r="F6" s="1">
        <v>1</v>
      </c>
      <c r="G6" s="1" t="s">
        <v>0</v>
      </c>
      <c r="H6" s="1">
        <f t="shared" si="0"/>
        <v>0</v>
      </c>
      <c r="I6" s="1" t="s">
        <v>22</v>
      </c>
      <c r="J6" s="1" t="s">
        <v>0</v>
      </c>
    </row>
    <row r="7" spans="1:10" x14ac:dyDescent="0.25">
      <c r="A7" s="1">
        <v>2953418</v>
      </c>
      <c r="B7" s="1" t="s">
        <v>30</v>
      </c>
      <c r="C7" s="1" t="s">
        <v>31</v>
      </c>
      <c r="D7" s="1" t="s">
        <v>32</v>
      </c>
      <c r="E7" s="1">
        <f>ROUND(H8+H46+H52+H57+H65+H83+H88+H140,2)</f>
        <v>0</v>
      </c>
      <c r="F7" s="1">
        <v>1</v>
      </c>
      <c r="G7" s="1" t="s">
        <v>0</v>
      </c>
      <c r="H7" s="1">
        <f t="shared" si="0"/>
        <v>0</v>
      </c>
      <c r="I7" s="1" t="s">
        <v>22</v>
      </c>
      <c r="J7" s="1" t="s">
        <v>0</v>
      </c>
    </row>
    <row r="8" spans="1:10" x14ac:dyDescent="0.25">
      <c r="A8" s="1">
        <v>2953419</v>
      </c>
      <c r="B8" s="1" t="s">
        <v>33</v>
      </c>
      <c r="C8" s="1">
        <v>1</v>
      </c>
      <c r="D8" s="1" t="s">
        <v>34</v>
      </c>
      <c r="E8" s="1">
        <f>ROUND(H9+H10+H11+H12+H13+H14+H15+H16+H17+H18+H19+H20+H21+H22+H23+H24+H25+H26+H27+H28+H29+H30+H31+H32+H33+H34+H35+H36+H37+H38+H39+H40+H41+H42+H43+H44+H45,2)</f>
        <v>0</v>
      </c>
      <c r="F8" s="1">
        <v>1</v>
      </c>
      <c r="G8" s="1" t="s">
        <v>0</v>
      </c>
      <c r="H8" s="1">
        <f t="shared" si="0"/>
        <v>0</v>
      </c>
      <c r="I8" s="1" t="s">
        <v>22</v>
      </c>
      <c r="J8" s="1" t="s">
        <v>0</v>
      </c>
    </row>
    <row r="9" spans="1:10" ht="30" x14ac:dyDescent="0.25">
      <c r="A9" s="1">
        <v>2953420</v>
      </c>
      <c r="B9" s="1" t="s">
        <v>35</v>
      </c>
      <c r="C9" s="1" t="s">
        <v>22</v>
      </c>
      <c r="D9" s="1" t="s">
        <v>37</v>
      </c>
      <c r="E9" s="2">
        <v>0</v>
      </c>
      <c r="F9" s="1">
        <v>8000</v>
      </c>
      <c r="G9" s="1" t="s">
        <v>36</v>
      </c>
      <c r="H9" s="1">
        <f t="shared" si="0"/>
        <v>0</v>
      </c>
      <c r="I9" s="1" t="s">
        <v>22</v>
      </c>
      <c r="J9" s="1" t="s">
        <v>0</v>
      </c>
    </row>
    <row r="10" spans="1:10" ht="30" x14ac:dyDescent="0.25">
      <c r="A10" s="1">
        <v>2953421</v>
      </c>
      <c r="B10" s="1" t="s">
        <v>38</v>
      </c>
      <c r="C10" s="1" t="s">
        <v>22</v>
      </c>
      <c r="D10" s="1" t="s">
        <v>39</v>
      </c>
      <c r="E10" s="2">
        <v>0</v>
      </c>
      <c r="F10" s="1">
        <v>8000</v>
      </c>
      <c r="G10" s="1" t="s">
        <v>36</v>
      </c>
      <c r="H10" s="1">
        <f t="shared" si="0"/>
        <v>0</v>
      </c>
      <c r="I10" s="1" t="s">
        <v>22</v>
      </c>
      <c r="J10" s="1" t="s">
        <v>0</v>
      </c>
    </row>
    <row r="11" spans="1:10" ht="30" x14ac:dyDescent="0.25">
      <c r="A11" s="1">
        <v>2953422</v>
      </c>
      <c r="B11" s="1" t="s">
        <v>40</v>
      </c>
      <c r="C11" s="1" t="s">
        <v>22</v>
      </c>
      <c r="D11" s="1" t="s">
        <v>42</v>
      </c>
      <c r="E11" s="2">
        <v>0</v>
      </c>
      <c r="F11" s="1">
        <v>68</v>
      </c>
      <c r="G11" s="1" t="s">
        <v>41</v>
      </c>
      <c r="H11" s="1">
        <f t="shared" si="0"/>
        <v>0</v>
      </c>
      <c r="I11" s="1" t="s">
        <v>22</v>
      </c>
      <c r="J11" s="1" t="s">
        <v>0</v>
      </c>
    </row>
    <row r="12" spans="1:10" ht="30" x14ac:dyDescent="0.25">
      <c r="A12" s="1">
        <v>2953423</v>
      </c>
      <c r="B12" s="1" t="s">
        <v>43</v>
      </c>
      <c r="C12" s="1" t="s">
        <v>22</v>
      </c>
      <c r="D12" s="1" t="s">
        <v>44</v>
      </c>
      <c r="E12" s="2">
        <v>0</v>
      </c>
      <c r="F12" s="1">
        <v>20</v>
      </c>
      <c r="G12" s="1" t="s">
        <v>41</v>
      </c>
      <c r="H12" s="1">
        <f t="shared" si="0"/>
        <v>0</v>
      </c>
      <c r="I12" s="1" t="s">
        <v>22</v>
      </c>
      <c r="J12" s="1" t="s">
        <v>0</v>
      </c>
    </row>
    <row r="13" spans="1:10" ht="30" x14ac:dyDescent="0.25">
      <c r="A13" s="1">
        <v>2953424</v>
      </c>
      <c r="B13" s="1" t="s">
        <v>45</v>
      </c>
      <c r="C13" s="1" t="s">
        <v>22</v>
      </c>
      <c r="D13" s="1" t="s">
        <v>46</v>
      </c>
      <c r="E13" s="2">
        <v>0</v>
      </c>
      <c r="F13" s="1">
        <v>7</v>
      </c>
      <c r="G13" s="1" t="s">
        <v>41</v>
      </c>
      <c r="H13" s="1">
        <f t="shared" si="0"/>
        <v>0</v>
      </c>
      <c r="I13" s="1" t="s">
        <v>22</v>
      </c>
      <c r="J13" s="1" t="s">
        <v>0</v>
      </c>
    </row>
    <row r="14" spans="1:10" ht="30" x14ac:dyDescent="0.25">
      <c r="A14" s="1">
        <v>2953425</v>
      </c>
      <c r="B14" s="1" t="s">
        <v>47</v>
      </c>
      <c r="C14" s="1" t="s">
        <v>22</v>
      </c>
      <c r="D14" s="1" t="s">
        <v>48</v>
      </c>
      <c r="E14" s="2">
        <v>0</v>
      </c>
      <c r="F14" s="1">
        <v>68</v>
      </c>
      <c r="G14" s="1" t="s">
        <v>41</v>
      </c>
      <c r="H14" s="1">
        <f t="shared" si="0"/>
        <v>0</v>
      </c>
      <c r="I14" s="1" t="s">
        <v>22</v>
      </c>
      <c r="J14" s="1" t="s">
        <v>0</v>
      </c>
    </row>
    <row r="15" spans="1:10" ht="30" x14ac:dyDescent="0.25">
      <c r="A15" s="1">
        <v>2953426</v>
      </c>
      <c r="B15" s="1" t="s">
        <v>49</v>
      </c>
      <c r="C15" s="1" t="s">
        <v>22</v>
      </c>
      <c r="D15" s="1" t="s">
        <v>50</v>
      </c>
      <c r="E15" s="2">
        <v>0</v>
      </c>
      <c r="F15" s="1">
        <v>20</v>
      </c>
      <c r="G15" s="1" t="s">
        <v>41</v>
      </c>
      <c r="H15" s="1">
        <f t="shared" si="0"/>
        <v>0</v>
      </c>
      <c r="I15" s="1" t="s">
        <v>22</v>
      </c>
      <c r="J15" s="1" t="s">
        <v>0</v>
      </c>
    </row>
    <row r="16" spans="1:10" ht="30" x14ac:dyDescent="0.25">
      <c r="A16" s="1">
        <v>2953427</v>
      </c>
      <c r="B16" s="1" t="s">
        <v>51</v>
      </c>
      <c r="C16" s="1" t="s">
        <v>22</v>
      </c>
      <c r="D16" s="1" t="s">
        <v>52</v>
      </c>
      <c r="E16" s="2">
        <v>0</v>
      </c>
      <c r="F16" s="1">
        <v>7</v>
      </c>
      <c r="G16" s="1" t="s">
        <v>41</v>
      </c>
      <c r="H16" s="1">
        <f t="shared" si="0"/>
        <v>0</v>
      </c>
      <c r="I16" s="1" t="s">
        <v>22</v>
      </c>
      <c r="J16" s="1" t="s">
        <v>0</v>
      </c>
    </row>
    <row r="17" spans="1:10" ht="30" x14ac:dyDescent="0.25">
      <c r="A17" s="1">
        <v>2953428</v>
      </c>
      <c r="B17" s="1" t="s">
        <v>53</v>
      </c>
      <c r="C17" s="1" t="s">
        <v>22</v>
      </c>
      <c r="D17" s="1" t="s">
        <v>55</v>
      </c>
      <c r="E17" s="2">
        <v>0</v>
      </c>
      <c r="F17" s="1">
        <v>10</v>
      </c>
      <c r="G17" s="1" t="s">
        <v>54</v>
      </c>
      <c r="H17" s="1">
        <f t="shared" si="0"/>
        <v>0</v>
      </c>
      <c r="I17" s="1" t="s">
        <v>22</v>
      </c>
      <c r="J17" s="1" t="s">
        <v>0</v>
      </c>
    </row>
    <row r="18" spans="1:10" ht="45" x14ac:dyDescent="0.25">
      <c r="A18" s="1">
        <v>2953429</v>
      </c>
      <c r="B18" s="1" t="s">
        <v>56</v>
      </c>
      <c r="C18" s="1" t="s">
        <v>22</v>
      </c>
      <c r="D18" s="1" t="s">
        <v>57</v>
      </c>
      <c r="E18" s="2">
        <v>0</v>
      </c>
      <c r="F18" s="1">
        <v>10</v>
      </c>
      <c r="G18" s="1" t="s">
        <v>54</v>
      </c>
      <c r="H18" s="1">
        <f t="shared" si="0"/>
        <v>0</v>
      </c>
      <c r="I18" s="1" t="s">
        <v>22</v>
      </c>
      <c r="J18" s="1" t="s">
        <v>0</v>
      </c>
    </row>
    <row r="19" spans="1:10" ht="30" x14ac:dyDescent="0.25">
      <c r="A19" s="1">
        <v>2953430</v>
      </c>
      <c r="B19" s="1" t="s">
        <v>58</v>
      </c>
      <c r="C19" s="1" t="s">
        <v>22</v>
      </c>
      <c r="D19" s="1" t="s">
        <v>60</v>
      </c>
      <c r="E19" s="2">
        <v>0</v>
      </c>
      <c r="F19" s="1">
        <v>600</v>
      </c>
      <c r="G19" s="1" t="s">
        <v>59</v>
      </c>
      <c r="H19" s="1">
        <f t="shared" si="0"/>
        <v>0</v>
      </c>
      <c r="I19" s="1" t="s">
        <v>22</v>
      </c>
      <c r="J19" s="1" t="s">
        <v>0</v>
      </c>
    </row>
    <row r="20" spans="1:10" ht="30" x14ac:dyDescent="0.25">
      <c r="A20" s="1">
        <v>2953431</v>
      </c>
      <c r="B20" s="1" t="s">
        <v>61</v>
      </c>
      <c r="C20" s="1" t="s">
        <v>22</v>
      </c>
      <c r="D20" s="1" t="s">
        <v>63</v>
      </c>
      <c r="E20" s="2">
        <v>0</v>
      </c>
      <c r="F20" s="1">
        <v>60</v>
      </c>
      <c r="G20" s="1" t="s">
        <v>62</v>
      </c>
      <c r="H20" s="1">
        <f t="shared" si="0"/>
        <v>0</v>
      </c>
      <c r="I20" s="1" t="s">
        <v>22</v>
      </c>
      <c r="J20" s="1" t="s">
        <v>0</v>
      </c>
    </row>
    <row r="21" spans="1:10" ht="30" x14ac:dyDescent="0.25">
      <c r="A21" s="1">
        <v>2953432</v>
      </c>
      <c r="B21" s="1" t="s">
        <v>64</v>
      </c>
      <c r="C21" s="1" t="s">
        <v>22</v>
      </c>
      <c r="D21" s="1" t="s">
        <v>66</v>
      </c>
      <c r="E21" s="2">
        <v>0</v>
      </c>
      <c r="F21" s="1">
        <v>1830</v>
      </c>
      <c r="G21" s="1" t="s">
        <v>65</v>
      </c>
      <c r="H21" s="1">
        <f t="shared" si="0"/>
        <v>0</v>
      </c>
      <c r="I21" s="1" t="s">
        <v>22</v>
      </c>
      <c r="J21" s="1" t="s">
        <v>0</v>
      </c>
    </row>
    <row r="22" spans="1:10" ht="30" x14ac:dyDescent="0.25">
      <c r="A22" s="1">
        <v>2953433</v>
      </c>
      <c r="B22" s="1" t="s">
        <v>67</v>
      </c>
      <c r="C22" s="1" t="s">
        <v>22</v>
      </c>
      <c r="D22" s="1" t="s">
        <v>68</v>
      </c>
      <c r="E22" s="2">
        <v>0</v>
      </c>
      <c r="F22" s="1">
        <v>2520.5</v>
      </c>
      <c r="G22" s="1" t="s">
        <v>65</v>
      </c>
      <c r="H22" s="1">
        <f t="shared" si="0"/>
        <v>0</v>
      </c>
      <c r="I22" s="1" t="s">
        <v>22</v>
      </c>
      <c r="J22" s="1" t="s">
        <v>0</v>
      </c>
    </row>
    <row r="23" spans="1:10" ht="30" x14ac:dyDescent="0.25">
      <c r="A23" s="1">
        <v>2953434</v>
      </c>
      <c r="B23" s="1" t="s">
        <v>69</v>
      </c>
      <c r="C23" s="1" t="s">
        <v>22</v>
      </c>
      <c r="D23" s="1" t="s">
        <v>70</v>
      </c>
      <c r="E23" s="2">
        <v>0</v>
      </c>
      <c r="F23" s="1">
        <v>756.15</v>
      </c>
      <c r="G23" s="1" t="s">
        <v>65</v>
      </c>
      <c r="H23" s="1">
        <f t="shared" si="0"/>
        <v>0</v>
      </c>
      <c r="I23" s="1" t="s">
        <v>22</v>
      </c>
      <c r="J23" s="1" t="s">
        <v>0</v>
      </c>
    </row>
    <row r="24" spans="1:10" x14ac:dyDescent="0.25">
      <c r="A24" s="1">
        <v>2953435</v>
      </c>
      <c r="B24" s="1" t="s">
        <v>71</v>
      </c>
      <c r="C24" s="1" t="s">
        <v>22</v>
      </c>
      <c r="D24" s="1" t="s">
        <v>72</v>
      </c>
      <c r="E24" s="2">
        <v>0</v>
      </c>
      <c r="F24" s="1">
        <v>12.25</v>
      </c>
      <c r="G24" s="1" t="s">
        <v>65</v>
      </c>
      <c r="H24" s="1">
        <f t="shared" si="0"/>
        <v>0</v>
      </c>
      <c r="I24" s="1" t="s">
        <v>22</v>
      </c>
      <c r="J24" s="1" t="s">
        <v>0</v>
      </c>
    </row>
    <row r="25" spans="1:10" ht="30" x14ac:dyDescent="0.25">
      <c r="A25" s="1">
        <v>2953436</v>
      </c>
      <c r="B25" s="1" t="s">
        <v>73</v>
      </c>
      <c r="C25" s="1" t="s">
        <v>22</v>
      </c>
      <c r="D25" s="1" t="s">
        <v>74</v>
      </c>
      <c r="E25" s="2">
        <v>0</v>
      </c>
      <c r="F25" s="1">
        <v>3.6749999999999998</v>
      </c>
      <c r="G25" s="1" t="s">
        <v>65</v>
      </c>
      <c r="H25" s="1">
        <f t="shared" si="0"/>
        <v>0</v>
      </c>
      <c r="I25" s="1" t="s">
        <v>22</v>
      </c>
      <c r="J25" s="1" t="s">
        <v>0</v>
      </c>
    </row>
    <row r="26" spans="1:10" x14ac:dyDescent="0.25">
      <c r="A26" s="1">
        <v>2953437</v>
      </c>
      <c r="B26" s="1" t="s">
        <v>75</v>
      </c>
      <c r="C26" s="1" t="s">
        <v>22</v>
      </c>
      <c r="D26" s="1" t="s">
        <v>76</v>
      </c>
      <c r="E26" s="2">
        <v>0</v>
      </c>
      <c r="F26" s="1">
        <v>3.75</v>
      </c>
      <c r="G26" s="1" t="s">
        <v>65</v>
      </c>
      <c r="H26" s="1">
        <f t="shared" si="0"/>
        <v>0</v>
      </c>
      <c r="I26" s="1" t="s">
        <v>22</v>
      </c>
      <c r="J26" s="1" t="s">
        <v>0</v>
      </c>
    </row>
    <row r="27" spans="1:10" ht="45" x14ac:dyDescent="0.25">
      <c r="A27" s="1">
        <v>2953438</v>
      </c>
      <c r="B27" s="1" t="s">
        <v>77</v>
      </c>
      <c r="C27" s="1" t="s">
        <v>22</v>
      </c>
      <c r="D27" s="1" t="s">
        <v>78</v>
      </c>
      <c r="E27" s="2">
        <v>0</v>
      </c>
      <c r="F27" s="1">
        <v>1.125</v>
      </c>
      <c r="G27" s="1" t="s">
        <v>65</v>
      </c>
      <c r="H27" s="1">
        <f t="shared" si="0"/>
        <v>0</v>
      </c>
      <c r="I27" s="1" t="s">
        <v>22</v>
      </c>
      <c r="J27" s="1" t="s">
        <v>0</v>
      </c>
    </row>
    <row r="28" spans="1:10" ht="30" x14ac:dyDescent="0.25">
      <c r="A28" s="1">
        <v>2953439</v>
      </c>
      <c r="B28" s="1" t="s">
        <v>79</v>
      </c>
      <c r="C28" s="1" t="s">
        <v>22</v>
      </c>
      <c r="D28" s="1" t="s">
        <v>80</v>
      </c>
      <c r="E28" s="2">
        <v>0</v>
      </c>
      <c r="F28" s="1">
        <v>68</v>
      </c>
      <c r="G28" s="1" t="s">
        <v>41</v>
      </c>
      <c r="H28" s="1">
        <f t="shared" si="0"/>
        <v>0</v>
      </c>
      <c r="I28" s="1" t="s">
        <v>22</v>
      </c>
      <c r="J28" s="1" t="s">
        <v>0</v>
      </c>
    </row>
    <row r="29" spans="1:10" ht="30" x14ac:dyDescent="0.25">
      <c r="A29" s="1">
        <v>2953440</v>
      </c>
      <c r="B29" s="1" t="s">
        <v>81</v>
      </c>
      <c r="C29" s="1" t="s">
        <v>22</v>
      </c>
      <c r="D29" s="1" t="s">
        <v>82</v>
      </c>
      <c r="E29" s="2">
        <v>0</v>
      </c>
      <c r="F29" s="1">
        <v>20</v>
      </c>
      <c r="G29" s="1" t="s">
        <v>41</v>
      </c>
      <c r="H29" s="1">
        <f t="shared" si="0"/>
        <v>0</v>
      </c>
      <c r="I29" s="1" t="s">
        <v>22</v>
      </c>
      <c r="J29" s="1" t="s">
        <v>0</v>
      </c>
    </row>
    <row r="30" spans="1:10" ht="30" x14ac:dyDescent="0.25">
      <c r="A30" s="1">
        <v>2953441</v>
      </c>
      <c r="B30" s="1" t="s">
        <v>83</v>
      </c>
      <c r="C30" s="1" t="s">
        <v>22</v>
      </c>
      <c r="D30" s="1" t="s">
        <v>84</v>
      </c>
      <c r="E30" s="2">
        <v>0</v>
      </c>
      <c r="F30" s="1">
        <v>7</v>
      </c>
      <c r="G30" s="1" t="s">
        <v>41</v>
      </c>
      <c r="H30" s="1">
        <f t="shared" si="0"/>
        <v>0</v>
      </c>
      <c r="I30" s="1" t="s">
        <v>22</v>
      </c>
      <c r="J30" s="1" t="s">
        <v>0</v>
      </c>
    </row>
    <row r="31" spans="1:10" ht="30" x14ac:dyDescent="0.25">
      <c r="A31" s="1">
        <v>2953442</v>
      </c>
      <c r="B31" s="1" t="s">
        <v>85</v>
      </c>
      <c r="C31" s="1" t="s">
        <v>22</v>
      </c>
      <c r="D31" s="1" t="s">
        <v>86</v>
      </c>
      <c r="E31" s="2">
        <v>0</v>
      </c>
      <c r="F31" s="1">
        <v>68</v>
      </c>
      <c r="G31" s="1" t="s">
        <v>41</v>
      </c>
      <c r="H31" s="1">
        <f t="shared" si="0"/>
        <v>0</v>
      </c>
      <c r="I31" s="1" t="s">
        <v>22</v>
      </c>
      <c r="J31" s="1" t="s">
        <v>0</v>
      </c>
    </row>
    <row r="32" spans="1:10" ht="30" x14ac:dyDescent="0.25">
      <c r="A32" s="1">
        <v>2953443</v>
      </c>
      <c r="B32" s="1" t="s">
        <v>87</v>
      </c>
      <c r="C32" s="1" t="s">
        <v>22</v>
      </c>
      <c r="D32" s="1" t="s">
        <v>88</v>
      </c>
      <c r="E32" s="2">
        <v>0</v>
      </c>
      <c r="F32" s="1">
        <v>20</v>
      </c>
      <c r="G32" s="1" t="s">
        <v>41</v>
      </c>
      <c r="H32" s="1">
        <f t="shared" si="0"/>
        <v>0</v>
      </c>
      <c r="I32" s="1" t="s">
        <v>22</v>
      </c>
      <c r="J32" s="1" t="s">
        <v>0</v>
      </c>
    </row>
    <row r="33" spans="1:10" ht="30" x14ac:dyDescent="0.25">
      <c r="A33" s="1">
        <v>2953444</v>
      </c>
      <c r="B33" s="1" t="s">
        <v>89</v>
      </c>
      <c r="C33" s="1" t="s">
        <v>22</v>
      </c>
      <c r="D33" s="1" t="s">
        <v>90</v>
      </c>
      <c r="E33" s="2">
        <v>0</v>
      </c>
      <c r="F33" s="1">
        <v>7</v>
      </c>
      <c r="G33" s="1" t="s">
        <v>41</v>
      </c>
      <c r="H33" s="1">
        <f t="shared" si="0"/>
        <v>0</v>
      </c>
      <c r="I33" s="1" t="s">
        <v>22</v>
      </c>
      <c r="J33" s="1" t="s">
        <v>0</v>
      </c>
    </row>
    <row r="34" spans="1:10" ht="45" x14ac:dyDescent="0.25">
      <c r="A34" s="1">
        <v>2953445</v>
      </c>
      <c r="B34" s="1" t="s">
        <v>91</v>
      </c>
      <c r="C34" s="1" t="s">
        <v>22</v>
      </c>
      <c r="D34" s="1" t="s">
        <v>92</v>
      </c>
      <c r="E34" s="2">
        <v>0</v>
      </c>
      <c r="F34" s="1">
        <v>3940</v>
      </c>
      <c r="G34" s="1" t="s">
        <v>65</v>
      </c>
      <c r="H34" s="1">
        <f t="shared" si="0"/>
        <v>0</v>
      </c>
      <c r="I34" s="1" t="s">
        <v>22</v>
      </c>
      <c r="J34" s="1" t="s">
        <v>0</v>
      </c>
    </row>
    <row r="35" spans="1:10" ht="45" x14ac:dyDescent="0.25">
      <c r="A35" s="1">
        <v>2953446</v>
      </c>
      <c r="B35" s="1" t="s">
        <v>93</v>
      </c>
      <c r="C35" s="1" t="s">
        <v>22</v>
      </c>
      <c r="D35" s="1" t="s">
        <v>94</v>
      </c>
      <c r="E35" s="2">
        <v>0</v>
      </c>
      <c r="F35" s="1">
        <v>2396.5</v>
      </c>
      <c r="G35" s="1" t="s">
        <v>65</v>
      </c>
      <c r="H35" s="1">
        <f t="shared" si="0"/>
        <v>0</v>
      </c>
      <c r="I35" s="1" t="s">
        <v>22</v>
      </c>
      <c r="J35" s="1" t="s">
        <v>0</v>
      </c>
    </row>
    <row r="36" spans="1:10" ht="45" x14ac:dyDescent="0.25">
      <c r="A36" s="1">
        <v>2953447</v>
      </c>
      <c r="B36" s="1" t="s">
        <v>95</v>
      </c>
      <c r="C36" s="1" t="s">
        <v>22</v>
      </c>
      <c r="D36" s="1" t="s">
        <v>96</v>
      </c>
      <c r="E36" s="2">
        <v>0</v>
      </c>
      <c r="F36" s="1">
        <v>28758</v>
      </c>
      <c r="G36" s="1" t="s">
        <v>65</v>
      </c>
      <c r="H36" s="1">
        <f t="shared" si="0"/>
        <v>0</v>
      </c>
      <c r="I36" s="1" t="s">
        <v>22</v>
      </c>
      <c r="J36" s="1" t="s">
        <v>0</v>
      </c>
    </row>
    <row r="37" spans="1:10" ht="30" x14ac:dyDescent="0.25">
      <c r="A37" s="1">
        <v>2953448</v>
      </c>
      <c r="B37" s="1" t="s">
        <v>97</v>
      </c>
      <c r="C37" s="1" t="s">
        <v>22</v>
      </c>
      <c r="D37" s="1" t="s">
        <v>98</v>
      </c>
      <c r="E37" s="2">
        <v>0</v>
      </c>
      <c r="F37" s="1">
        <v>6336.5</v>
      </c>
      <c r="G37" s="1" t="s">
        <v>65</v>
      </c>
      <c r="H37" s="1">
        <f t="shared" si="0"/>
        <v>0</v>
      </c>
      <c r="I37" s="1" t="s">
        <v>22</v>
      </c>
      <c r="J37" s="1" t="s">
        <v>0</v>
      </c>
    </row>
    <row r="38" spans="1:10" ht="45" x14ac:dyDescent="0.25">
      <c r="A38" s="1">
        <v>2953449</v>
      </c>
      <c r="B38" s="1" t="s">
        <v>99</v>
      </c>
      <c r="C38" s="1" t="s">
        <v>22</v>
      </c>
      <c r="D38" s="1" t="s">
        <v>100</v>
      </c>
      <c r="E38" s="2">
        <v>0</v>
      </c>
      <c r="F38" s="1">
        <v>1864.5</v>
      </c>
      <c r="G38" s="1" t="s">
        <v>65</v>
      </c>
      <c r="H38" s="1">
        <f t="shared" si="0"/>
        <v>0</v>
      </c>
      <c r="I38" s="1" t="s">
        <v>22</v>
      </c>
      <c r="J38" s="1" t="s">
        <v>0</v>
      </c>
    </row>
    <row r="39" spans="1:10" x14ac:dyDescent="0.25">
      <c r="A39" s="1">
        <v>2953450</v>
      </c>
      <c r="B39" s="1" t="s">
        <v>101</v>
      </c>
      <c r="C39" s="1" t="s">
        <v>22</v>
      </c>
      <c r="D39" s="1" t="s">
        <v>103</v>
      </c>
      <c r="E39" s="2">
        <v>0</v>
      </c>
      <c r="F39" s="1">
        <v>3542.55</v>
      </c>
      <c r="G39" s="1" t="s">
        <v>102</v>
      </c>
      <c r="H39" s="1">
        <f t="shared" si="0"/>
        <v>0</v>
      </c>
      <c r="I39" s="1" t="s">
        <v>22</v>
      </c>
      <c r="J39" s="1" t="s">
        <v>0</v>
      </c>
    </row>
    <row r="40" spans="1:10" x14ac:dyDescent="0.25">
      <c r="A40" s="1">
        <v>2953451</v>
      </c>
      <c r="B40" s="1" t="s">
        <v>104</v>
      </c>
      <c r="C40" s="1" t="s">
        <v>22</v>
      </c>
      <c r="D40" s="1" t="s">
        <v>105</v>
      </c>
      <c r="E40" s="2">
        <v>0</v>
      </c>
      <c r="F40" s="1">
        <v>4366.25</v>
      </c>
      <c r="G40" s="1" t="s">
        <v>65</v>
      </c>
      <c r="H40" s="1">
        <f t="shared" si="0"/>
        <v>0</v>
      </c>
      <c r="I40" s="1" t="s">
        <v>22</v>
      </c>
      <c r="J40" s="1" t="s">
        <v>0</v>
      </c>
    </row>
    <row r="41" spans="1:10" ht="30" x14ac:dyDescent="0.25">
      <c r="A41" s="1">
        <v>2953452</v>
      </c>
      <c r="B41" s="1" t="s">
        <v>106</v>
      </c>
      <c r="C41" s="1" t="s">
        <v>22</v>
      </c>
      <c r="D41" s="1" t="s">
        <v>107</v>
      </c>
      <c r="E41" s="2">
        <v>0</v>
      </c>
      <c r="F41" s="1">
        <v>4552.875</v>
      </c>
      <c r="G41" s="1" t="s">
        <v>102</v>
      </c>
      <c r="H41" s="1">
        <f t="shared" si="0"/>
        <v>0</v>
      </c>
      <c r="I41" s="1" t="s">
        <v>22</v>
      </c>
      <c r="J41" s="1" t="s">
        <v>0</v>
      </c>
    </row>
    <row r="42" spans="1:10" ht="30" x14ac:dyDescent="0.25">
      <c r="A42" s="1">
        <v>2953453</v>
      </c>
      <c r="B42" s="1" t="s">
        <v>108</v>
      </c>
      <c r="C42" s="1" t="s">
        <v>22</v>
      </c>
      <c r="D42" s="1" t="s">
        <v>109</v>
      </c>
      <c r="E42" s="2">
        <v>0</v>
      </c>
      <c r="F42" s="1">
        <v>1570</v>
      </c>
      <c r="G42" s="1" t="s">
        <v>65</v>
      </c>
      <c r="H42" s="1">
        <f t="shared" si="0"/>
        <v>0</v>
      </c>
      <c r="I42" s="1" t="s">
        <v>22</v>
      </c>
      <c r="J42" s="1" t="s">
        <v>0</v>
      </c>
    </row>
    <row r="43" spans="1:10" ht="30" x14ac:dyDescent="0.25">
      <c r="A43" s="1">
        <v>2953454</v>
      </c>
      <c r="B43" s="1" t="s">
        <v>110</v>
      </c>
      <c r="C43" s="1" t="s">
        <v>22</v>
      </c>
      <c r="D43" s="1" t="s">
        <v>111</v>
      </c>
      <c r="E43" s="2">
        <v>0</v>
      </c>
      <c r="F43" s="1">
        <v>2000</v>
      </c>
      <c r="G43" s="1" t="s">
        <v>36</v>
      </c>
      <c r="H43" s="1">
        <f t="shared" si="0"/>
        <v>0</v>
      </c>
      <c r="I43" s="1" t="s">
        <v>22</v>
      </c>
      <c r="J43" s="1" t="s">
        <v>0</v>
      </c>
    </row>
    <row r="44" spans="1:10" x14ac:dyDescent="0.25">
      <c r="A44" s="1">
        <v>2953455</v>
      </c>
      <c r="B44" s="1" t="s">
        <v>112</v>
      </c>
      <c r="C44" s="1" t="s">
        <v>22</v>
      </c>
      <c r="D44" s="1" t="s">
        <v>114</v>
      </c>
      <c r="E44" s="2">
        <v>0</v>
      </c>
      <c r="F44" s="1">
        <v>61.8</v>
      </c>
      <c r="G44" s="1" t="s">
        <v>113</v>
      </c>
      <c r="H44" s="1">
        <f t="shared" si="0"/>
        <v>0</v>
      </c>
      <c r="I44" s="1" t="s">
        <v>22</v>
      </c>
      <c r="J44" s="1" t="s">
        <v>0</v>
      </c>
    </row>
    <row r="45" spans="1:10" ht="30" x14ac:dyDescent="0.25">
      <c r="A45" s="1">
        <v>2953456</v>
      </c>
      <c r="B45" s="1" t="s">
        <v>115</v>
      </c>
      <c r="C45" s="1" t="s">
        <v>22</v>
      </c>
      <c r="D45" s="1" t="s">
        <v>116</v>
      </c>
      <c r="E45" s="2">
        <v>0</v>
      </c>
      <c r="F45" s="1">
        <v>2000</v>
      </c>
      <c r="G45" s="1" t="s">
        <v>36</v>
      </c>
      <c r="H45" s="1">
        <f t="shared" si="0"/>
        <v>0</v>
      </c>
      <c r="I45" s="1" t="s">
        <v>22</v>
      </c>
      <c r="J45" s="1" t="s">
        <v>0</v>
      </c>
    </row>
    <row r="46" spans="1:10" x14ac:dyDescent="0.25">
      <c r="A46" s="1">
        <v>2953457</v>
      </c>
      <c r="B46" s="1" t="s">
        <v>117</v>
      </c>
      <c r="C46" s="1">
        <v>2</v>
      </c>
      <c r="D46" s="1" t="s">
        <v>118</v>
      </c>
      <c r="E46" s="1">
        <f>ROUND(H47+H48+H49+H50+H51,2)</f>
        <v>0</v>
      </c>
      <c r="F46" s="1">
        <v>1</v>
      </c>
      <c r="G46" s="1" t="s">
        <v>0</v>
      </c>
      <c r="H46" s="1">
        <f t="shared" si="0"/>
        <v>0</v>
      </c>
      <c r="I46" s="1" t="s">
        <v>22</v>
      </c>
      <c r="J46" s="1" t="s">
        <v>0</v>
      </c>
    </row>
    <row r="47" spans="1:10" ht="30" x14ac:dyDescent="0.25">
      <c r="A47" s="1">
        <v>2953458</v>
      </c>
      <c r="B47" s="1" t="s">
        <v>119</v>
      </c>
      <c r="C47" s="1" t="s">
        <v>22</v>
      </c>
      <c r="D47" s="1" t="s">
        <v>120</v>
      </c>
      <c r="E47" s="2">
        <v>0</v>
      </c>
      <c r="F47" s="1">
        <v>6415</v>
      </c>
      <c r="G47" s="1" t="s">
        <v>36</v>
      </c>
      <c r="H47" s="1">
        <f t="shared" si="0"/>
        <v>0</v>
      </c>
      <c r="I47" s="1" t="s">
        <v>22</v>
      </c>
      <c r="J47" s="1" t="s">
        <v>0</v>
      </c>
    </row>
    <row r="48" spans="1:10" ht="30" x14ac:dyDescent="0.25">
      <c r="A48" s="1">
        <v>2953459</v>
      </c>
      <c r="B48" s="1" t="s">
        <v>121</v>
      </c>
      <c r="C48" s="1" t="s">
        <v>22</v>
      </c>
      <c r="D48" s="1" t="s">
        <v>122</v>
      </c>
      <c r="E48" s="2">
        <v>0</v>
      </c>
      <c r="F48" s="1">
        <v>79.2</v>
      </c>
      <c r="G48" s="1" t="s">
        <v>54</v>
      </c>
      <c r="H48" s="1">
        <f t="shared" si="0"/>
        <v>0</v>
      </c>
      <c r="I48" s="1" t="s">
        <v>22</v>
      </c>
      <c r="J48" s="1" t="s">
        <v>0</v>
      </c>
    </row>
    <row r="49" spans="1:10" ht="30" x14ac:dyDescent="0.25">
      <c r="A49" s="1">
        <v>2953460</v>
      </c>
      <c r="B49" s="1" t="s">
        <v>123</v>
      </c>
      <c r="C49" s="1" t="s">
        <v>22</v>
      </c>
      <c r="D49" s="1" t="s">
        <v>124</v>
      </c>
      <c r="E49" s="2">
        <v>0</v>
      </c>
      <c r="F49" s="1">
        <v>12.25</v>
      </c>
      <c r="G49" s="1" t="s">
        <v>65</v>
      </c>
      <c r="H49" s="1">
        <f t="shared" si="0"/>
        <v>0</v>
      </c>
      <c r="I49" s="1" t="s">
        <v>22</v>
      </c>
      <c r="J49" s="1" t="s">
        <v>0</v>
      </c>
    </row>
    <row r="50" spans="1:10" x14ac:dyDescent="0.25">
      <c r="A50" s="1">
        <v>2953461</v>
      </c>
      <c r="B50" s="1" t="s">
        <v>125</v>
      </c>
      <c r="C50" s="1" t="s">
        <v>22</v>
      </c>
      <c r="D50" s="1" t="s">
        <v>126</v>
      </c>
      <c r="E50" s="2">
        <v>0</v>
      </c>
      <c r="F50" s="1">
        <v>528</v>
      </c>
      <c r="G50" s="1" t="s">
        <v>41</v>
      </c>
      <c r="H50" s="1">
        <f t="shared" si="0"/>
        <v>0</v>
      </c>
      <c r="I50" s="1" t="s">
        <v>22</v>
      </c>
      <c r="J50" s="1" t="s">
        <v>0</v>
      </c>
    </row>
    <row r="51" spans="1:10" ht="75" x14ac:dyDescent="0.25">
      <c r="A51" s="1">
        <v>2953462</v>
      </c>
      <c r="B51" s="1" t="s">
        <v>127</v>
      </c>
      <c r="C51" s="1" t="s">
        <v>22</v>
      </c>
      <c r="D51" s="1" t="s">
        <v>128</v>
      </c>
      <c r="E51" s="2">
        <v>0</v>
      </c>
      <c r="F51" s="1">
        <v>6215</v>
      </c>
      <c r="G51" s="1" t="s">
        <v>36</v>
      </c>
      <c r="H51" s="1">
        <f t="shared" si="0"/>
        <v>0</v>
      </c>
      <c r="I51" s="1" t="s">
        <v>22</v>
      </c>
      <c r="J51" s="1" t="s">
        <v>0</v>
      </c>
    </row>
    <row r="52" spans="1:10" x14ac:dyDescent="0.25">
      <c r="A52" s="1">
        <v>2953463</v>
      </c>
      <c r="B52" s="1" t="s">
        <v>129</v>
      </c>
      <c r="C52" s="1">
        <v>3</v>
      </c>
      <c r="D52" s="1" t="s">
        <v>130</v>
      </c>
      <c r="E52" s="1">
        <f>ROUND(H53+H54+H55+H56,2)</f>
        <v>0</v>
      </c>
      <c r="F52" s="1">
        <v>1</v>
      </c>
      <c r="G52" s="1" t="s">
        <v>0</v>
      </c>
      <c r="H52" s="1">
        <f t="shared" si="0"/>
        <v>0</v>
      </c>
      <c r="I52" s="1" t="s">
        <v>22</v>
      </c>
      <c r="J52" s="1" t="s">
        <v>0</v>
      </c>
    </row>
    <row r="53" spans="1:10" ht="30" x14ac:dyDescent="0.25">
      <c r="A53" s="1">
        <v>2953464</v>
      </c>
      <c r="B53" s="1" t="s">
        <v>131</v>
      </c>
      <c r="C53" s="1" t="s">
        <v>22</v>
      </c>
      <c r="D53" s="1" t="s">
        <v>132</v>
      </c>
      <c r="E53" s="2">
        <v>0</v>
      </c>
      <c r="F53" s="1">
        <v>196</v>
      </c>
      <c r="G53" s="1" t="s">
        <v>54</v>
      </c>
      <c r="H53" s="1">
        <f t="shared" si="0"/>
        <v>0</v>
      </c>
      <c r="I53" s="1" t="s">
        <v>22</v>
      </c>
      <c r="J53" s="1" t="s">
        <v>0</v>
      </c>
    </row>
    <row r="54" spans="1:10" x14ac:dyDescent="0.25">
      <c r="A54" s="1">
        <v>2953465</v>
      </c>
      <c r="B54" s="1" t="s">
        <v>133</v>
      </c>
      <c r="C54" s="1" t="s">
        <v>22</v>
      </c>
      <c r="D54" s="1" t="s">
        <v>134</v>
      </c>
      <c r="E54" s="2">
        <v>0</v>
      </c>
      <c r="F54" s="1">
        <v>196</v>
      </c>
      <c r="G54" s="1" t="s">
        <v>54</v>
      </c>
      <c r="H54" s="1">
        <f t="shared" si="0"/>
        <v>0</v>
      </c>
      <c r="I54" s="1" t="s">
        <v>22</v>
      </c>
      <c r="J54" s="1" t="s">
        <v>0</v>
      </c>
    </row>
    <row r="55" spans="1:10" x14ac:dyDescent="0.25">
      <c r="A55" s="1">
        <v>2953466</v>
      </c>
      <c r="B55" s="1" t="s">
        <v>135</v>
      </c>
      <c r="C55" s="1" t="s">
        <v>22</v>
      </c>
      <c r="D55" s="1" t="s">
        <v>136</v>
      </c>
      <c r="E55" s="2">
        <v>0</v>
      </c>
      <c r="F55" s="1">
        <v>25.84</v>
      </c>
      <c r="G55" s="1" t="s">
        <v>54</v>
      </c>
      <c r="H55" s="1">
        <f t="shared" si="0"/>
        <v>0</v>
      </c>
      <c r="I55" s="1" t="s">
        <v>22</v>
      </c>
      <c r="J55" s="1" t="s">
        <v>0</v>
      </c>
    </row>
    <row r="56" spans="1:10" x14ac:dyDescent="0.25">
      <c r="A56" s="1">
        <v>2953467</v>
      </c>
      <c r="B56" s="1" t="s">
        <v>137</v>
      </c>
      <c r="C56" s="1" t="s">
        <v>22</v>
      </c>
      <c r="D56" s="1" t="s">
        <v>138</v>
      </c>
      <c r="E56" s="2">
        <v>0</v>
      </c>
      <c r="F56" s="1">
        <v>25.84</v>
      </c>
      <c r="G56" s="1" t="s">
        <v>54</v>
      </c>
      <c r="H56" s="1">
        <f t="shared" si="0"/>
        <v>0</v>
      </c>
      <c r="I56" s="1" t="s">
        <v>22</v>
      </c>
      <c r="J56" s="1" t="s">
        <v>0</v>
      </c>
    </row>
    <row r="57" spans="1:10" x14ac:dyDescent="0.25">
      <c r="A57" s="1">
        <v>2953468</v>
      </c>
      <c r="B57" s="1" t="s">
        <v>139</v>
      </c>
      <c r="C57" s="1">
        <v>4</v>
      </c>
      <c r="D57" s="1" t="s">
        <v>140</v>
      </c>
      <c r="E57" s="1">
        <f>ROUND(H58+H59+H60+H61+H62+H63+H64,2)</f>
        <v>0</v>
      </c>
      <c r="F57" s="1">
        <v>1</v>
      </c>
      <c r="G57" s="1" t="s">
        <v>0</v>
      </c>
      <c r="H57" s="1">
        <f t="shared" si="0"/>
        <v>0</v>
      </c>
      <c r="I57" s="1" t="s">
        <v>22</v>
      </c>
      <c r="J57" s="1" t="s">
        <v>0</v>
      </c>
    </row>
    <row r="58" spans="1:10" ht="30" x14ac:dyDescent="0.25">
      <c r="A58" s="1">
        <v>2953469</v>
      </c>
      <c r="B58" s="1" t="s">
        <v>141</v>
      </c>
      <c r="C58" s="1" t="s">
        <v>22</v>
      </c>
      <c r="D58" s="1" t="s">
        <v>142</v>
      </c>
      <c r="E58" s="2">
        <v>0</v>
      </c>
      <c r="F58" s="1">
        <v>62.67</v>
      </c>
      <c r="G58" s="1" t="s">
        <v>36</v>
      </c>
      <c r="H58" s="1">
        <f t="shared" si="0"/>
        <v>0</v>
      </c>
      <c r="I58" s="1" t="s">
        <v>22</v>
      </c>
      <c r="J58" s="1" t="s">
        <v>0</v>
      </c>
    </row>
    <row r="59" spans="1:10" ht="30" x14ac:dyDescent="0.25">
      <c r="A59" s="1">
        <v>2953470</v>
      </c>
      <c r="B59" s="1" t="s">
        <v>143</v>
      </c>
      <c r="C59" s="1" t="s">
        <v>22</v>
      </c>
      <c r="D59" s="1" t="s">
        <v>144</v>
      </c>
      <c r="E59" s="2">
        <v>0</v>
      </c>
      <c r="F59" s="1">
        <v>19.600000000000001</v>
      </c>
      <c r="G59" s="1" t="s">
        <v>36</v>
      </c>
      <c r="H59" s="1">
        <f t="shared" si="0"/>
        <v>0</v>
      </c>
      <c r="I59" s="1" t="s">
        <v>22</v>
      </c>
      <c r="J59" s="1" t="s">
        <v>0</v>
      </c>
    </row>
    <row r="60" spans="1:10" ht="30" x14ac:dyDescent="0.25">
      <c r="A60" s="1">
        <v>2953471</v>
      </c>
      <c r="B60" s="1" t="s">
        <v>145</v>
      </c>
      <c r="C60" s="1" t="s">
        <v>22</v>
      </c>
      <c r="D60" s="1" t="s">
        <v>146</v>
      </c>
      <c r="E60" s="2">
        <v>0</v>
      </c>
      <c r="F60" s="1">
        <v>33.75</v>
      </c>
      <c r="G60" s="1" t="s">
        <v>65</v>
      </c>
      <c r="H60" s="1">
        <f t="shared" si="0"/>
        <v>0</v>
      </c>
      <c r="I60" s="1" t="s">
        <v>22</v>
      </c>
      <c r="J60" s="1" t="s">
        <v>0</v>
      </c>
    </row>
    <row r="61" spans="1:10" ht="30" x14ac:dyDescent="0.25">
      <c r="A61" s="1">
        <v>2953472</v>
      </c>
      <c r="B61" s="1" t="s">
        <v>147</v>
      </c>
      <c r="C61" s="1" t="s">
        <v>22</v>
      </c>
      <c r="D61" s="1" t="s">
        <v>148</v>
      </c>
      <c r="E61" s="2">
        <v>0</v>
      </c>
      <c r="F61" s="1">
        <v>0.91800000000000004</v>
      </c>
      <c r="G61" s="1" t="s">
        <v>36</v>
      </c>
      <c r="H61" s="1">
        <f t="shared" si="0"/>
        <v>0</v>
      </c>
      <c r="I61" s="1" t="s">
        <v>22</v>
      </c>
      <c r="J61" s="1" t="s">
        <v>0</v>
      </c>
    </row>
    <row r="62" spans="1:10" ht="30" x14ac:dyDescent="0.25">
      <c r="A62" s="1">
        <v>2953473</v>
      </c>
      <c r="B62" s="1" t="s">
        <v>149</v>
      </c>
      <c r="C62" s="1" t="s">
        <v>22</v>
      </c>
      <c r="D62" s="1" t="s">
        <v>150</v>
      </c>
      <c r="E62" s="2">
        <v>0</v>
      </c>
      <c r="F62" s="1">
        <v>62.5</v>
      </c>
      <c r="G62" s="1" t="s">
        <v>65</v>
      </c>
      <c r="H62" s="1">
        <f t="shared" si="0"/>
        <v>0</v>
      </c>
      <c r="I62" s="1" t="s">
        <v>22</v>
      </c>
      <c r="J62" s="1" t="s">
        <v>0</v>
      </c>
    </row>
    <row r="63" spans="1:10" ht="45" x14ac:dyDescent="0.25">
      <c r="A63" s="1">
        <v>2953474</v>
      </c>
      <c r="B63" s="1" t="s">
        <v>151</v>
      </c>
      <c r="C63" s="1" t="s">
        <v>22</v>
      </c>
      <c r="D63" s="1" t="s">
        <v>152</v>
      </c>
      <c r="E63" s="2">
        <v>0</v>
      </c>
      <c r="F63" s="1">
        <v>250</v>
      </c>
      <c r="G63" s="1" t="s">
        <v>65</v>
      </c>
      <c r="H63" s="1">
        <f t="shared" si="0"/>
        <v>0</v>
      </c>
      <c r="I63" s="1" t="s">
        <v>22</v>
      </c>
      <c r="J63" s="1" t="s">
        <v>0</v>
      </c>
    </row>
    <row r="64" spans="1:10" ht="45" x14ac:dyDescent="0.25">
      <c r="A64" s="1">
        <v>2953475</v>
      </c>
      <c r="B64" s="1" t="s">
        <v>153</v>
      </c>
      <c r="C64" s="1" t="s">
        <v>22</v>
      </c>
      <c r="D64" s="1" t="s">
        <v>154</v>
      </c>
      <c r="E64" s="2">
        <v>0</v>
      </c>
      <c r="F64" s="1">
        <v>37.5</v>
      </c>
      <c r="G64" s="1" t="s">
        <v>36</v>
      </c>
      <c r="H64" s="1">
        <f t="shared" si="0"/>
        <v>0</v>
      </c>
      <c r="I64" s="1" t="s">
        <v>22</v>
      </c>
      <c r="J64" s="1" t="s">
        <v>0</v>
      </c>
    </row>
    <row r="65" spans="1:10" x14ac:dyDescent="0.25">
      <c r="A65" s="1">
        <v>2953476</v>
      </c>
      <c r="B65" s="1" t="s">
        <v>155</v>
      </c>
      <c r="C65" s="1">
        <v>5</v>
      </c>
      <c r="D65" s="1" t="s">
        <v>156</v>
      </c>
      <c r="E65" s="1">
        <f>ROUND(H66+H67+H68+H69+H70+H71+H72+H73+H74+H75+H76+H77+H78+H79+H80+H81+H82,2)</f>
        <v>0</v>
      </c>
      <c r="F65" s="1">
        <v>1</v>
      </c>
      <c r="G65" s="1" t="s">
        <v>0</v>
      </c>
      <c r="H65" s="1">
        <f t="shared" si="0"/>
        <v>0</v>
      </c>
      <c r="I65" s="1" t="s">
        <v>22</v>
      </c>
      <c r="J65" s="1" t="s">
        <v>0</v>
      </c>
    </row>
    <row r="66" spans="1:10" ht="45" x14ac:dyDescent="0.25">
      <c r="A66" s="1">
        <v>2953477</v>
      </c>
      <c r="B66" s="1" t="s">
        <v>157</v>
      </c>
      <c r="C66" s="1" t="s">
        <v>22</v>
      </c>
      <c r="D66" s="1" t="s">
        <v>158</v>
      </c>
      <c r="E66" s="2">
        <v>0</v>
      </c>
      <c r="F66" s="1">
        <v>890</v>
      </c>
      <c r="G66" s="1" t="s">
        <v>36</v>
      </c>
      <c r="H66" s="1">
        <f t="shared" si="0"/>
        <v>0</v>
      </c>
      <c r="I66" s="1" t="s">
        <v>22</v>
      </c>
      <c r="J66" s="1" t="s">
        <v>0</v>
      </c>
    </row>
    <row r="67" spans="1:10" ht="45" x14ac:dyDescent="0.25">
      <c r="A67" s="1">
        <v>2953478</v>
      </c>
      <c r="B67" s="1" t="s">
        <v>159</v>
      </c>
      <c r="C67" s="1" t="s">
        <v>22</v>
      </c>
      <c r="D67" s="1" t="s">
        <v>160</v>
      </c>
      <c r="E67" s="2">
        <v>0</v>
      </c>
      <c r="F67" s="1">
        <v>1065</v>
      </c>
      <c r="G67" s="1" t="s">
        <v>36</v>
      </c>
      <c r="H67" s="1">
        <f t="shared" ref="H67:H130" si="1">IF(ISNUMBER(VALUE(E67)),ROUND(SUM(ROUND(E67,2)*F67),2),"N")</f>
        <v>0</v>
      </c>
      <c r="I67" s="1" t="s">
        <v>22</v>
      </c>
      <c r="J67" s="1" t="s">
        <v>0</v>
      </c>
    </row>
    <row r="68" spans="1:10" ht="45" x14ac:dyDescent="0.25">
      <c r="A68" s="1">
        <v>2953479</v>
      </c>
      <c r="B68" s="1" t="s">
        <v>161</v>
      </c>
      <c r="C68" s="1" t="s">
        <v>22</v>
      </c>
      <c r="D68" s="1" t="s">
        <v>162</v>
      </c>
      <c r="E68" s="2">
        <v>0</v>
      </c>
      <c r="F68" s="1">
        <v>1065</v>
      </c>
      <c r="G68" s="1" t="s">
        <v>36</v>
      </c>
      <c r="H68" s="1">
        <f t="shared" si="1"/>
        <v>0</v>
      </c>
      <c r="I68" s="1" t="s">
        <v>22</v>
      </c>
      <c r="J68" s="1" t="s">
        <v>0</v>
      </c>
    </row>
    <row r="69" spans="1:10" ht="30" x14ac:dyDescent="0.25">
      <c r="A69" s="1">
        <v>2953480</v>
      </c>
      <c r="B69" s="1" t="s">
        <v>163</v>
      </c>
      <c r="C69" s="1" t="s">
        <v>22</v>
      </c>
      <c r="D69" s="1" t="s">
        <v>164</v>
      </c>
      <c r="E69" s="2">
        <v>0</v>
      </c>
      <c r="F69" s="1">
        <v>1065</v>
      </c>
      <c r="G69" s="1" t="s">
        <v>36</v>
      </c>
      <c r="H69" s="1">
        <f t="shared" si="1"/>
        <v>0</v>
      </c>
      <c r="I69" s="1" t="s">
        <v>22</v>
      </c>
      <c r="J69" s="1" t="s">
        <v>0</v>
      </c>
    </row>
    <row r="70" spans="1:10" ht="30" x14ac:dyDescent="0.25">
      <c r="A70" s="1">
        <v>2953481</v>
      </c>
      <c r="B70" s="1" t="s">
        <v>165</v>
      </c>
      <c r="C70" s="1" t="s">
        <v>22</v>
      </c>
      <c r="D70" s="1" t="s">
        <v>166</v>
      </c>
      <c r="E70" s="2">
        <v>0</v>
      </c>
      <c r="F70" s="1">
        <v>62.67</v>
      </c>
      <c r="G70" s="1" t="s">
        <v>36</v>
      </c>
      <c r="H70" s="1">
        <f t="shared" si="1"/>
        <v>0</v>
      </c>
      <c r="I70" s="1" t="s">
        <v>22</v>
      </c>
      <c r="J70" s="1" t="s">
        <v>0</v>
      </c>
    </row>
    <row r="71" spans="1:10" ht="30" x14ac:dyDescent="0.25">
      <c r="A71" s="1">
        <v>2953482</v>
      </c>
      <c r="B71" s="1" t="s">
        <v>167</v>
      </c>
      <c r="C71" s="1" t="s">
        <v>22</v>
      </c>
      <c r="D71" s="1" t="s">
        <v>168</v>
      </c>
      <c r="E71" s="2">
        <v>0</v>
      </c>
      <c r="F71" s="1">
        <v>5382.8</v>
      </c>
      <c r="G71" s="1" t="s">
        <v>36</v>
      </c>
      <c r="H71" s="1">
        <f t="shared" si="1"/>
        <v>0</v>
      </c>
      <c r="I71" s="1" t="s">
        <v>22</v>
      </c>
      <c r="J71" s="1" t="s">
        <v>0</v>
      </c>
    </row>
    <row r="72" spans="1:10" ht="45" x14ac:dyDescent="0.25">
      <c r="A72" s="1">
        <v>2953483</v>
      </c>
      <c r="B72" s="1" t="s">
        <v>169</v>
      </c>
      <c r="C72" s="1" t="s">
        <v>22</v>
      </c>
      <c r="D72" s="1" t="s">
        <v>170</v>
      </c>
      <c r="E72" s="2">
        <v>0</v>
      </c>
      <c r="F72" s="1">
        <v>5350</v>
      </c>
      <c r="G72" s="1" t="s">
        <v>36</v>
      </c>
      <c r="H72" s="1">
        <f t="shared" si="1"/>
        <v>0</v>
      </c>
      <c r="I72" s="1" t="s">
        <v>22</v>
      </c>
      <c r="J72" s="1" t="s">
        <v>0</v>
      </c>
    </row>
    <row r="73" spans="1:10" ht="45" x14ac:dyDescent="0.25">
      <c r="A73" s="1">
        <v>2953484</v>
      </c>
      <c r="B73" s="1" t="s">
        <v>171</v>
      </c>
      <c r="C73" s="1" t="s">
        <v>22</v>
      </c>
      <c r="D73" s="1" t="s">
        <v>172</v>
      </c>
      <c r="E73" s="2">
        <v>0</v>
      </c>
      <c r="F73" s="1">
        <v>200</v>
      </c>
      <c r="G73" s="1" t="s">
        <v>36</v>
      </c>
      <c r="H73" s="1">
        <f t="shared" si="1"/>
        <v>0</v>
      </c>
      <c r="I73" s="1" t="s">
        <v>22</v>
      </c>
      <c r="J73" s="1" t="s">
        <v>0</v>
      </c>
    </row>
    <row r="74" spans="1:10" ht="30" x14ac:dyDescent="0.25">
      <c r="A74" s="1">
        <v>2953485</v>
      </c>
      <c r="B74" s="1" t="s">
        <v>173</v>
      </c>
      <c r="C74" s="1" t="s">
        <v>22</v>
      </c>
      <c r="D74" s="1" t="s">
        <v>174</v>
      </c>
      <c r="E74" s="2">
        <v>0</v>
      </c>
      <c r="F74" s="1">
        <v>965</v>
      </c>
      <c r="G74" s="1" t="s">
        <v>36</v>
      </c>
      <c r="H74" s="1">
        <f t="shared" si="1"/>
        <v>0</v>
      </c>
      <c r="I74" s="1" t="s">
        <v>22</v>
      </c>
      <c r="J74" s="1" t="s">
        <v>0</v>
      </c>
    </row>
    <row r="75" spans="1:10" ht="30" x14ac:dyDescent="0.25">
      <c r="A75" s="1">
        <v>2953486</v>
      </c>
      <c r="B75" s="1" t="s">
        <v>175</v>
      </c>
      <c r="C75" s="1" t="s">
        <v>22</v>
      </c>
      <c r="D75" s="1" t="s">
        <v>176</v>
      </c>
      <c r="E75" s="2">
        <v>0</v>
      </c>
      <c r="F75" s="1">
        <v>4430</v>
      </c>
      <c r="G75" s="1" t="s">
        <v>36</v>
      </c>
      <c r="H75" s="1">
        <f t="shared" si="1"/>
        <v>0</v>
      </c>
      <c r="I75" s="1" t="s">
        <v>22</v>
      </c>
      <c r="J75" s="1" t="s">
        <v>0</v>
      </c>
    </row>
    <row r="76" spans="1:10" ht="30" x14ac:dyDescent="0.25">
      <c r="A76" s="1">
        <v>2953487</v>
      </c>
      <c r="B76" s="1" t="s">
        <v>177</v>
      </c>
      <c r="C76" s="1" t="s">
        <v>22</v>
      </c>
      <c r="D76" s="1" t="s">
        <v>178</v>
      </c>
      <c r="E76" s="2">
        <v>0</v>
      </c>
      <c r="F76" s="1">
        <v>4430</v>
      </c>
      <c r="G76" s="1" t="s">
        <v>36</v>
      </c>
      <c r="H76" s="1">
        <f t="shared" si="1"/>
        <v>0</v>
      </c>
      <c r="I76" s="1" t="s">
        <v>22</v>
      </c>
      <c r="J76" s="1" t="s">
        <v>0</v>
      </c>
    </row>
    <row r="77" spans="1:10" ht="30" x14ac:dyDescent="0.25">
      <c r="A77" s="1">
        <v>2953488</v>
      </c>
      <c r="B77" s="1" t="s">
        <v>179</v>
      </c>
      <c r="C77" s="1" t="s">
        <v>22</v>
      </c>
      <c r="D77" s="1" t="s">
        <v>180</v>
      </c>
      <c r="E77" s="2">
        <v>0</v>
      </c>
      <c r="F77" s="1">
        <v>4430</v>
      </c>
      <c r="G77" s="1" t="s">
        <v>36</v>
      </c>
      <c r="H77" s="1">
        <f t="shared" si="1"/>
        <v>0</v>
      </c>
      <c r="I77" s="1" t="s">
        <v>22</v>
      </c>
      <c r="J77" s="1" t="s">
        <v>0</v>
      </c>
    </row>
    <row r="78" spans="1:10" ht="45" x14ac:dyDescent="0.25">
      <c r="A78" s="1">
        <v>2953489</v>
      </c>
      <c r="B78" s="1" t="s">
        <v>181</v>
      </c>
      <c r="C78" s="1" t="s">
        <v>22</v>
      </c>
      <c r="D78" s="1" t="s">
        <v>182</v>
      </c>
      <c r="E78" s="2">
        <v>0</v>
      </c>
      <c r="F78" s="1">
        <v>4430</v>
      </c>
      <c r="G78" s="1" t="s">
        <v>36</v>
      </c>
      <c r="H78" s="1">
        <f t="shared" si="1"/>
        <v>0</v>
      </c>
      <c r="I78" s="1" t="s">
        <v>22</v>
      </c>
      <c r="J78" s="1" t="s">
        <v>0</v>
      </c>
    </row>
    <row r="79" spans="1:10" ht="30" x14ac:dyDescent="0.25">
      <c r="A79" s="1">
        <v>2953490</v>
      </c>
      <c r="B79" s="1" t="s">
        <v>183</v>
      </c>
      <c r="C79" s="1" t="s">
        <v>22</v>
      </c>
      <c r="D79" s="1" t="s">
        <v>184</v>
      </c>
      <c r="E79" s="2">
        <v>0</v>
      </c>
      <c r="F79" s="1">
        <v>12</v>
      </c>
      <c r="G79" s="1" t="s">
        <v>36</v>
      </c>
      <c r="H79" s="1">
        <f t="shared" si="1"/>
        <v>0</v>
      </c>
      <c r="I79" s="1" t="s">
        <v>22</v>
      </c>
      <c r="J79" s="1" t="s">
        <v>0</v>
      </c>
    </row>
    <row r="80" spans="1:10" ht="30" x14ac:dyDescent="0.25">
      <c r="A80" s="1">
        <v>2953491</v>
      </c>
      <c r="B80" s="1" t="s">
        <v>185</v>
      </c>
      <c r="C80" s="1" t="s">
        <v>22</v>
      </c>
      <c r="D80" s="1" t="s">
        <v>186</v>
      </c>
      <c r="E80" s="2">
        <v>0</v>
      </c>
      <c r="F80" s="1">
        <v>2.6930000000000001</v>
      </c>
      <c r="G80" s="1" t="s">
        <v>41</v>
      </c>
      <c r="H80" s="1">
        <f t="shared" si="1"/>
        <v>0</v>
      </c>
      <c r="I80" s="1" t="s">
        <v>22</v>
      </c>
      <c r="J80" s="1" t="s">
        <v>0</v>
      </c>
    </row>
    <row r="81" spans="1:10" x14ac:dyDescent="0.25">
      <c r="A81" s="1">
        <v>2953492</v>
      </c>
      <c r="B81" s="1" t="s">
        <v>187</v>
      </c>
      <c r="C81" s="1" t="s">
        <v>22</v>
      </c>
      <c r="D81" s="1" t="s">
        <v>188</v>
      </c>
      <c r="E81" s="2">
        <v>0</v>
      </c>
      <c r="F81" s="1">
        <v>1</v>
      </c>
      <c r="G81" s="1" t="s">
        <v>41</v>
      </c>
      <c r="H81" s="1">
        <f t="shared" si="1"/>
        <v>0</v>
      </c>
      <c r="I81" s="1" t="s">
        <v>22</v>
      </c>
      <c r="J81" s="1" t="s">
        <v>0</v>
      </c>
    </row>
    <row r="82" spans="1:10" x14ac:dyDescent="0.25">
      <c r="A82" s="1">
        <v>2953493</v>
      </c>
      <c r="B82" s="1" t="s">
        <v>189</v>
      </c>
      <c r="C82" s="1" t="s">
        <v>22</v>
      </c>
      <c r="D82" s="1" t="s">
        <v>190</v>
      </c>
      <c r="E82" s="2">
        <v>0</v>
      </c>
      <c r="F82" s="1">
        <v>1</v>
      </c>
      <c r="G82" s="1" t="s">
        <v>41</v>
      </c>
      <c r="H82" s="1">
        <f t="shared" si="1"/>
        <v>0</v>
      </c>
      <c r="I82" s="1" t="s">
        <v>22</v>
      </c>
      <c r="J82" s="1" t="s">
        <v>0</v>
      </c>
    </row>
    <row r="83" spans="1:10" x14ac:dyDescent="0.25">
      <c r="A83" s="1">
        <v>2953494</v>
      </c>
      <c r="B83" s="1" t="s">
        <v>191</v>
      </c>
      <c r="C83" s="1">
        <v>8</v>
      </c>
      <c r="D83" s="1" t="s">
        <v>192</v>
      </c>
      <c r="E83" s="1">
        <f>ROUND(H84+H85+H86+H87,2)</f>
        <v>0</v>
      </c>
      <c r="F83" s="1">
        <v>1</v>
      </c>
      <c r="G83" s="1" t="s">
        <v>0</v>
      </c>
      <c r="H83" s="1">
        <f t="shared" si="1"/>
        <v>0</v>
      </c>
      <c r="I83" s="1" t="s">
        <v>22</v>
      </c>
      <c r="J83" s="1" t="s">
        <v>0</v>
      </c>
    </row>
    <row r="84" spans="1:10" ht="30" x14ac:dyDescent="0.25">
      <c r="A84" s="1">
        <v>2953495</v>
      </c>
      <c r="B84" s="1" t="s">
        <v>193</v>
      </c>
      <c r="C84" s="1" t="s">
        <v>22</v>
      </c>
      <c r="D84" s="1" t="s">
        <v>194</v>
      </c>
      <c r="E84" s="2">
        <v>0</v>
      </c>
      <c r="F84" s="1">
        <v>2</v>
      </c>
      <c r="G84" s="1" t="s">
        <v>41</v>
      </c>
      <c r="H84" s="1">
        <f t="shared" si="1"/>
        <v>0</v>
      </c>
      <c r="I84" s="1" t="s">
        <v>22</v>
      </c>
      <c r="J84" s="1" t="s">
        <v>0</v>
      </c>
    </row>
    <row r="85" spans="1:10" x14ac:dyDescent="0.25">
      <c r="A85" s="1">
        <v>2953496</v>
      </c>
      <c r="B85" s="1" t="s">
        <v>195</v>
      </c>
      <c r="C85" s="1" t="s">
        <v>22</v>
      </c>
      <c r="D85" s="1" t="s">
        <v>196</v>
      </c>
      <c r="E85" s="2">
        <v>0</v>
      </c>
      <c r="F85" s="1">
        <v>2</v>
      </c>
      <c r="G85" s="1" t="s">
        <v>41</v>
      </c>
      <c r="H85" s="1">
        <f t="shared" si="1"/>
        <v>0</v>
      </c>
      <c r="I85" s="1" t="s">
        <v>22</v>
      </c>
      <c r="J85" s="1" t="s">
        <v>0</v>
      </c>
    </row>
    <row r="86" spans="1:10" ht="30" x14ac:dyDescent="0.25">
      <c r="A86" s="1">
        <v>2953497</v>
      </c>
      <c r="B86" s="1" t="s">
        <v>197</v>
      </c>
      <c r="C86" s="1" t="s">
        <v>22</v>
      </c>
      <c r="D86" s="1" t="s">
        <v>198</v>
      </c>
      <c r="E86" s="2">
        <v>0</v>
      </c>
      <c r="F86" s="1">
        <v>1</v>
      </c>
      <c r="G86" s="1" t="s">
        <v>41</v>
      </c>
      <c r="H86" s="1">
        <f t="shared" si="1"/>
        <v>0</v>
      </c>
      <c r="I86" s="1" t="s">
        <v>22</v>
      </c>
      <c r="J86" s="1" t="s">
        <v>0</v>
      </c>
    </row>
    <row r="87" spans="1:10" ht="30" x14ac:dyDescent="0.25">
      <c r="A87" s="1">
        <v>2953498</v>
      </c>
      <c r="B87" s="1" t="s">
        <v>199</v>
      </c>
      <c r="C87" s="1" t="s">
        <v>22</v>
      </c>
      <c r="D87" s="1" t="s">
        <v>200</v>
      </c>
      <c r="E87" s="2">
        <v>0</v>
      </c>
      <c r="F87" s="1">
        <v>1</v>
      </c>
      <c r="G87" s="1" t="s">
        <v>41</v>
      </c>
      <c r="H87" s="1">
        <f t="shared" si="1"/>
        <v>0</v>
      </c>
      <c r="I87" s="1" t="s">
        <v>22</v>
      </c>
      <c r="J87" s="1" t="s">
        <v>0</v>
      </c>
    </row>
    <row r="88" spans="1:10" x14ac:dyDescent="0.25">
      <c r="A88" s="1">
        <v>2953499</v>
      </c>
      <c r="B88" s="1" t="s">
        <v>201</v>
      </c>
      <c r="C88" s="1">
        <v>9</v>
      </c>
      <c r="D88" s="1" t="s">
        <v>202</v>
      </c>
      <c r="E88" s="1">
        <f>ROUND(H89+H90+H91+H92+H93+H94+H95+H96+H97+H98+H99+H100+H101+H102+H103+H104+H105+H106+H107+H108+H109+H110+H111+H112+H113+H114+H115+H116+H117+H118+H119+H120+H121+H122+H123+H124+H125+H126+H127+H128+H129+H130+H131+H132+H133+H134+H135+H136+H137+H138+H139,2)</f>
        <v>0</v>
      </c>
      <c r="F88" s="1">
        <v>1</v>
      </c>
      <c r="G88" s="1" t="s">
        <v>0</v>
      </c>
      <c r="H88" s="1">
        <f t="shared" si="1"/>
        <v>0</v>
      </c>
      <c r="I88" s="1" t="s">
        <v>22</v>
      </c>
      <c r="J88" s="1" t="s">
        <v>0</v>
      </c>
    </row>
    <row r="89" spans="1:10" ht="30" x14ac:dyDescent="0.25">
      <c r="A89" s="1">
        <v>2953500</v>
      </c>
      <c r="B89" s="1" t="s">
        <v>203</v>
      </c>
      <c r="C89" s="1" t="s">
        <v>22</v>
      </c>
      <c r="D89" s="1" t="s">
        <v>204</v>
      </c>
      <c r="E89" s="2">
        <v>0</v>
      </c>
      <c r="F89" s="1">
        <v>2</v>
      </c>
      <c r="G89" s="1" t="s">
        <v>41</v>
      </c>
      <c r="H89" s="1">
        <f t="shared" si="1"/>
        <v>0</v>
      </c>
      <c r="I89" s="1" t="s">
        <v>22</v>
      </c>
      <c r="J89" s="1" t="s">
        <v>0</v>
      </c>
    </row>
    <row r="90" spans="1:10" ht="30" x14ac:dyDescent="0.25">
      <c r="A90" s="1">
        <v>2953501</v>
      </c>
      <c r="B90" s="1" t="s">
        <v>205</v>
      </c>
      <c r="C90" s="1" t="s">
        <v>22</v>
      </c>
      <c r="D90" s="1" t="s">
        <v>206</v>
      </c>
      <c r="E90" s="2">
        <v>0</v>
      </c>
      <c r="F90" s="1">
        <v>2</v>
      </c>
      <c r="G90" s="1" t="s">
        <v>41</v>
      </c>
      <c r="H90" s="1">
        <f t="shared" si="1"/>
        <v>0</v>
      </c>
      <c r="I90" s="1" t="s">
        <v>22</v>
      </c>
      <c r="J90" s="1" t="s">
        <v>0</v>
      </c>
    </row>
    <row r="91" spans="1:10" ht="30" x14ac:dyDescent="0.25">
      <c r="A91" s="1">
        <v>2953502</v>
      </c>
      <c r="B91" s="1" t="s">
        <v>207</v>
      </c>
      <c r="C91" s="1" t="s">
        <v>22</v>
      </c>
      <c r="D91" s="1" t="s">
        <v>209</v>
      </c>
      <c r="E91" s="2">
        <v>0</v>
      </c>
      <c r="F91" s="1">
        <v>1</v>
      </c>
      <c r="G91" s="1" t="s">
        <v>208</v>
      </c>
      <c r="H91" s="1">
        <f t="shared" si="1"/>
        <v>0</v>
      </c>
      <c r="I91" s="1" t="s">
        <v>22</v>
      </c>
      <c r="J91" s="1" t="s">
        <v>0</v>
      </c>
    </row>
    <row r="92" spans="1:10" ht="30" x14ac:dyDescent="0.25">
      <c r="A92" s="1">
        <v>2953503</v>
      </c>
      <c r="B92" s="1" t="s">
        <v>210</v>
      </c>
      <c r="C92" s="1" t="s">
        <v>22</v>
      </c>
      <c r="D92" s="1" t="s">
        <v>211</v>
      </c>
      <c r="E92" s="2">
        <v>0</v>
      </c>
      <c r="F92" s="1">
        <v>10</v>
      </c>
      <c r="G92" s="1" t="s">
        <v>41</v>
      </c>
      <c r="H92" s="1">
        <f t="shared" si="1"/>
        <v>0</v>
      </c>
      <c r="I92" s="1" t="s">
        <v>22</v>
      </c>
      <c r="J92" s="1" t="s">
        <v>0</v>
      </c>
    </row>
    <row r="93" spans="1:10" ht="30" x14ac:dyDescent="0.25">
      <c r="A93" s="1">
        <v>2953504</v>
      </c>
      <c r="B93" s="1" t="s">
        <v>212</v>
      </c>
      <c r="C93" s="1" t="s">
        <v>22</v>
      </c>
      <c r="D93" s="1" t="s">
        <v>213</v>
      </c>
      <c r="E93" s="2">
        <v>0</v>
      </c>
      <c r="F93" s="1">
        <v>2</v>
      </c>
      <c r="G93" s="1" t="s">
        <v>41</v>
      </c>
      <c r="H93" s="1">
        <f t="shared" si="1"/>
        <v>0</v>
      </c>
      <c r="I93" s="1" t="s">
        <v>22</v>
      </c>
      <c r="J93" s="1" t="s">
        <v>0</v>
      </c>
    </row>
    <row r="94" spans="1:10" ht="30" x14ac:dyDescent="0.25">
      <c r="A94" s="1">
        <v>2953505</v>
      </c>
      <c r="B94" s="1" t="s">
        <v>214</v>
      </c>
      <c r="C94" s="1" t="s">
        <v>22</v>
      </c>
      <c r="D94" s="1" t="s">
        <v>215</v>
      </c>
      <c r="E94" s="2">
        <v>0</v>
      </c>
      <c r="F94" s="1">
        <v>4</v>
      </c>
      <c r="G94" s="1" t="s">
        <v>41</v>
      </c>
      <c r="H94" s="1">
        <f t="shared" si="1"/>
        <v>0</v>
      </c>
      <c r="I94" s="1" t="s">
        <v>22</v>
      </c>
      <c r="J94" s="1" t="s">
        <v>0</v>
      </c>
    </row>
    <row r="95" spans="1:10" ht="45" x14ac:dyDescent="0.25">
      <c r="A95" s="1">
        <v>2953506</v>
      </c>
      <c r="B95" s="1" t="s">
        <v>216</v>
      </c>
      <c r="C95" s="1" t="s">
        <v>22</v>
      </c>
      <c r="D95" s="1" t="s">
        <v>217</v>
      </c>
      <c r="E95" s="2">
        <v>0</v>
      </c>
      <c r="F95" s="1">
        <v>2</v>
      </c>
      <c r="G95" s="1" t="s">
        <v>41</v>
      </c>
      <c r="H95" s="1">
        <f t="shared" si="1"/>
        <v>0</v>
      </c>
      <c r="I95" s="1" t="s">
        <v>22</v>
      </c>
      <c r="J95" s="1" t="s">
        <v>0</v>
      </c>
    </row>
    <row r="96" spans="1:10" ht="45" x14ac:dyDescent="0.25">
      <c r="A96" s="1">
        <v>2953507</v>
      </c>
      <c r="B96" s="1" t="s">
        <v>218</v>
      </c>
      <c r="C96" s="1" t="s">
        <v>22</v>
      </c>
      <c r="D96" s="1" t="s">
        <v>219</v>
      </c>
      <c r="E96" s="2">
        <v>0</v>
      </c>
      <c r="F96" s="1">
        <v>2</v>
      </c>
      <c r="G96" s="1" t="s">
        <v>41</v>
      </c>
      <c r="H96" s="1">
        <f t="shared" si="1"/>
        <v>0</v>
      </c>
      <c r="I96" s="1" t="s">
        <v>22</v>
      </c>
      <c r="J96" s="1" t="s">
        <v>0</v>
      </c>
    </row>
    <row r="97" spans="1:10" x14ac:dyDescent="0.25">
      <c r="A97" s="1">
        <v>2953508</v>
      </c>
      <c r="B97" s="1" t="s">
        <v>220</v>
      </c>
      <c r="C97" s="1" t="s">
        <v>22</v>
      </c>
      <c r="D97" s="1" t="s">
        <v>221</v>
      </c>
      <c r="E97" s="2">
        <v>0</v>
      </c>
      <c r="F97" s="1">
        <v>20</v>
      </c>
      <c r="G97" s="1" t="s">
        <v>41</v>
      </c>
      <c r="H97" s="1">
        <f t="shared" si="1"/>
        <v>0</v>
      </c>
      <c r="I97" s="1" t="s">
        <v>22</v>
      </c>
      <c r="J97" s="1" t="s">
        <v>0</v>
      </c>
    </row>
    <row r="98" spans="1:10" x14ac:dyDescent="0.25">
      <c r="A98" s="1">
        <v>2953509</v>
      </c>
      <c r="B98" s="1" t="s">
        <v>222</v>
      </c>
      <c r="C98" s="1" t="s">
        <v>22</v>
      </c>
      <c r="D98" s="1" t="s">
        <v>223</v>
      </c>
      <c r="E98" s="2">
        <v>0</v>
      </c>
      <c r="F98" s="1">
        <v>10</v>
      </c>
      <c r="G98" s="1" t="s">
        <v>41</v>
      </c>
      <c r="H98" s="1">
        <f t="shared" si="1"/>
        <v>0</v>
      </c>
      <c r="I98" s="1" t="s">
        <v>22</v>
      </c>
      <c r="J98" s="1" t="s">
        <v>0</v>
      </c>
    </row>
    <row r="99" spans="1:10" x14ac:dyDescent="0.25">
      <c r="A99" s="1">
        <v>2953510</v>
      </c>
      <c r="B99" s="1" t="s">
        <v>224</v>
      </c>
      <c r="C99" s="1" t="s">
        <v>22</v>
      </c>
      <c r="D99" s="1" t="s">
        <v>225</v>
      </c>
      <c r="E99" s="2">
        <v>0</v>
      </c>
      <c r="F99" s="1">
        <v>10</v>
      </c>
      <c r="G99" s="1" t="s">
        <v>41</v>
      </c>
      <c r="H99" s="1">
        <f t="shared" si="1"/>
        <v>0</v>
      </c>
      <c r="I99" s="1" t="s">
        <v>22</v>
      </c>
      <c r="J99" s="1" t="s">
        <v>0</v>
      </c>
    </row>
    <row r="100" spans="1:10" ht="30" x14ac:dyDescent="0.25">
      <c r="A100" s="1">
        <v>2953511</v>
      </c>
      <c r="B100" s="1" t="s">
        <v>226</v>
      </c>
      <c r="C100" s="1" t="s">
        <v>22</v>
      </c>
      <c r="D100" s="1" t="s">
        <v>227</v>
      </c>
      <c r="E100" s="2">
        <v>0</v>
      </c>
      <c r="F100" s="1">
        <v>10</v>
      </c>
      <c r="G100" s="1" t="s">
        <v>41</v>
      </c>
      <c r="H100" s="1">
        <f t="shared" si="1"/>
        <v>0</v>
      </c>
      <c r="I100" s="1" t="s">
        <v>22</v>
      </c>
      <c r="J100" s="1" t="s">
        <v>0</v>
      </c>
    </row>
    <row r="101" spans="1:10" ht="30" x14ac:dyDescent="0.25">
      <c r="A101" s="1">
        <v>2953512</v>
      </c>
      <c r="B101" s="1" t="s">
        <v>228</v>
      </c>
      <c r="C101" s="1" t="s">
        <v>22</v>
      </c>
      <c r="D101" s="1" t="s">
        <v>229</v>
      </c>
      <c r="E101" s="2">
        <v>0</v>
      </c>
      <c r="F101" s="1">
        <v>1</v>
      </c>
      <c r="G101" s="1" t="s">
        <v>41</v>
      </c>
      <c r="H101" s="1">
        <f t="shared" si="1"/>
        <v>0</v>
      </c>
      <c r="I101" s="1" t="s">
        <v>22</v>
      </c>
      <c r="J101" s="1" t="s">
        <v>0</v>
      </c>
    </row>
    <row r="102" spans="1:10" ht="30" x14ac:dyDescent="0.25">
      <c r="A102" s="1">
        <v>2953513</v>
      </c>
      <c r="B102" s="1" t="s">
        <v>230</v>
      </c>
      <c r="C102" s="1" t="s">
        <v>22</v>
      </c>
      <c r="D102" s="1" t="s">
        <v>231</v>
      </c>
      <c r="E102" s="2">
        <v>0</v>
      </c>
      <c r="F102" s="1">
        <v>10</v>
      </c>
      <c r="G102" s="1" t="s">
        <v>41</v>
      </c>
      <c r="H102" s="1">
        <f t="shared" si="1"/>
        <v>0</v>
      </c>
      <c r="I102" s="1" t="s">
        <v>22</v>
      </c>
      <c r="J102" s="1" t="s">
        <v>0</v>
      </c>
    </row>
    <row r="103" spans="1:10" ht="45" x14ac:dyDescent="0.25">
      <c r="A103" s="1">
        <v>2953514</v>
      </c>
      <c r="B103" s="1" t="s">
        <v>232</v>
      </c>
      <c r="C103" s="1" t="s">
        <v>22</v>
      </c>
      <c r="D103" s="1" t="s">
        <v>233</v>
      </c>
      <c r="E103" s="2">
        <v>0</v>
      </c>
      <c r="F103" s="1">
        <v>1830</v>
      </c>
      <c r="G103" s="1" t="s">
        <v>54</v>
      </c>
      <c r="H103" s="1">
        <f t="shared" si="1"/>
        <v>0</v>
      </c>
      <c r="I103" s="1" t="s">
        <v>22</v>
      </c>
      <c r="J103" s="1" t="s">
        <v>0</v>
      </c>
    </row>
    <row r="104" spans="1:10" ht="45" x14ac:dyDescent="0.25">
      <c r="A104" s="1">
        <v>2953515</v>
      </c>
      <c r="B104" s="1" t="s">
        <v>234</v>
      </c>
      <c r="C104" s="1" t="s">
        <v>22</v>
      </c>
      <c r="D104" s="1" t="s">
        <v>235</v>
      </c>
      <c r="E104" s="2">
        <v>0</v>
      </c>
      <c r="F104" s="1">
        <v>16.5</v>
      </c>
      <c r="G104" s="1" t="s">
        <v>36</v>
      </c>
      <c r="H104" s="1">
        <f t="shared" si="1"/>
        <v>0</v>
      </c>
      <c r="I104" s="1" t="s">
        <v>22</v>
      </c>
      <c r="J104" s="1" t="s">
        <v>0</v>
      </c>
    </row>
    <row r="105" spans="1:10" ht="30" x14ac:dyDescent="0.25">
      <c r="A105" s="1">
        <v>2953516</v>
      </c>
      <c r="B105" s="1" t="s">
        <v>236</v>
      </c>
      <c r="C105" s="1" t="s">
        <v>22</v>
      </c>
      <c r="D105" s="1" t="s">
        <v>237</v>
      </c>
      <c r="E105" s="2">
        <v>0</v>
      </c>
      <c r="F105" s="1">
        <v>1830</v>
      </c>
      <c r="G105" s="1" t="s">
        <v>54</v>
      </c>
      <c r="H105" s="1">
        <f t="shared" si="1"/>
        <v>0</v>
      </c>
      <c r="I105" s="1" t="s">
        <v>22</v>
      </c>
      <c r="J105" s="1" t="s">
        <v>0</v>
      </c>
    </row>
    <row r="106" spans="1:10" ht="30" x14ac:dyDescent="0.25">
      <c r="A106" s="1">
        <v>2953517</v>
      </c>
      <c r="B106" s="1" t="s">
        <v>238</v>
      </c>
      <c r="C106" s="1" t="s">
        <v>22</v>
      </c>
      <c r="D106" s="1" t="s">
        <v>239</v>
      </c>
      <c r="E106" s="2">
        <v>0</v>
      </c>
      <c r="F106" s="1">
        <v>16.5</v>
      </c>
      <c r="G106" s="1" t="s">
        <v>36</v>
      </c>
      <c r="H106" s="1">
        <f t="shared" si="1"/>
        <v>0</v>
      </c>
      <c r="I106" s="1" t="s">
        <v>22</v>
      </c>
      <c r="J106" s="1" t="s">
        <v>0</v>
      </c>
    </row>
    <row r="107" spans="1:10" ht="30" x14ac:dyDescent="0.25">
      <c r="A107" s="1">
        <v>2953518</v>
      </c>
      <c r="B107" s="1" t="s">
        <v>240</v>
      </c>
      <c r="C107" s="1" t="s">
        <v>22</v>
      </c>
      <c r="D107" s="1" t="s">
        <v>241</v>
      </c>
      <c r="E107" s="2">
        <v>0</v>
      </c>
      <c r="F107" s="1">
        <v>30</v>
      </c>
      <c r="G107" s="1" t="s">
        <v>36</v>
      </c>
      <c r="H107" s="1">
        <f t="shared" si="1"/>
        <v>0</v>
      </c>
      <c r="I107" s="1" t="s">
        <v>22</v>
      </c>
      <c r="J107" s="1" t="s">
        <v>0</v>
      </c>
    </row>
    <row r="108" spans="1:10" ht="30" x14ac:dyDescent="0.25">
      <c r="A108" s="1">
        <v>2953519</v>
      </c>
      <c r="B108" s="1" t="s">
        <v>242</v>
      </c>
      <c r="C108" s="1" t="s">
        <v>22</v>
      </c>
      <c r="D108" s="1" t="s">
        <v>243</v>
      </c>
      <c r="E108" s="2">
        <v>0</v>
      </c>
      <c r="F108" s="1">
        <v>9</v>
      </c>
      <c r="G108" s="1" t="s">
        <v>41</v>
      </c>
      <c r="H108" s="1">
        <f t="shared" si="1"/>
        <v>0</v>
      </c>
      <c r="I108" s="1" t="s">
        <v>22</v>
      </c>
      <c r="J108" s="1" t="s">
        <v>0</v>
      </c>
    </row>
    <row r="109" spans="1:10" x14ac:dyDescent="0.25">
      <c r="A109" s="1">
        <v>2953520</v>
      </c>
      <c r="B109" s="1" t="s">
        <v>244</v>
      </c>
      <c r="C109" s="1" t="s">
        <v>22</v>
      </c>
      <c r="D109" s="1" t="s">
        <v>245</v>
      </c>
      <c r="E109" s="2">
        <v>0</v>
      </c>
      <c r="F109" s="1">
        <v>9</v>
      </c>
      <c r="G109" s="1" t="s">
        <v>41</v>
      </c>
      <c r="H109" s="1">
        <f t="shared" si="1"/>
        <v>0</v>
      </c>
      <c r="I109" s="1" t="s">
        <v>22</v>
      </c>
      <c r="J109" s="1" t="s">
        <v>0</v>
      </c>
    </row>
    <row r="110" spans="1:10" x14ac:dyDescent="0.25">
      <c r="A110" s="1">
        <v>2953521</v>
      </c>
      <c r="B110" s="1" t="s">
        <v>246</v>
      </c>
      <c r="C110" s="1" t="s">
        <v>22</v>
      </c>
      <c r="D110" s="1" t="s">
        <v>247</v>
      </c>
      <c r="E110" s="2">
        <v>0</v>
      </c>
      <c r="F110" s="1">
        <v>700</v>
      </c>
      <c r="G110" s="1" t="s">
        <v>54</v>
      </c>
      <c r="H110" s="1">
        <f t="shared" si="1"/>
        <v>0</v>
      </c>
      <c r="I110" s="1" t="s">
        <v>22</v>
      </c>
      <c r="J110" s="1" t="s">
        <v>0</v>
      </c>
    </row>
    <row r="111" spans="1:10" ht="30" x14ac:dyDescent="0.25">
      <c r="A111" s="1">
        <v>2953522</v>
      </c>
      <c r="B111" s="1" t="s">
        <v>248</v>
      </c>
      <c r="C111" s="1" t="s">
        <v>22</v>
      </c>
      <c r="D111" s="1" t="s">
        <v>249</v>
      </c>
      <c r="E111" s="2">
        <v>0</v>
      </c>
      <c r="F111" s="1">
        <v>10.99</v>
      </c>
      <c r="G111" s="1" t="s">
        <v>102</v>
      </c>
      <c r="H111" s="1">
        <f t="shared" si="1"/>
        <v>0</v>
      </c>
      <c r="I111" s="1" t="s">
        <v>22</v>
      </c>
      <c r="J111" s="1" t="s">
        <v>0</v>
      </c>
    </row>
    <row r="112" spans="1:10" x14ac:dyDescent="0.25">
      <c r="A112" s="1">
        <v>2953523</v>
      </c>
      <c r="B112" s="1" t="s">
        <v>250</v>
      </c>
      <c r="C112" s="1" t="s">
        <v>22</v>
      </c>
      <c r="D112" s="1" t="s">
        <v>251</v>
      </c>
      <c r="E112" s="2">
        <v>0</v>
      </c>
      <c r="F112" s="1">
        <v>700</v>
      </c>
      <c r="G112" s="1" t="s">
        <v>41</v>
      </c>
      <c r="H112" s="1">
        <f t="shared" si="1"/>
        <v>0</v>
      </c>
      <c r="I112" s="1" t="s">
        <v>22</v>
      </c>
      <c r="J112" s="1" t="s">
        <v>0</v>
      </c>
    </row>
    <row r="113" spans="1:10" x14ac:dyDescent="0.25">
      <c r="A113" s="1">
        <v>2953524</v>
      </c>
      <c r="B113" s="1" t="s">
        <v>252</v>
      </c>
      <c r="C113" s="1" t="s">
        <v>22</v>
      </c>
      <c r="D113" s="1" t="s">
        <v>253</v>
      </c>
      <c r="E113" s="2">
        <v>0</v>
      </c>
      <c r="F113" s="1">
        <v>0.373</v>
      </c>
      <c r="G113" s="1" t="s">
        <v>102</v>
      </c>
      <c r="H113" s="1">
        <f t="shared" si="1"/>
        <v>0</v>
      </c>
      <c r="I113" s="1" t="s">
        <v>22</v>
      </c>
      <c r="J113" s="1" t="s">
        <v>0</v>
      </c>
    </row>
    <row r="114" spans="1:10" ht="45" x14ac:dyDescent="0.25">
      <c r="A114" s="1">
        <v>2953525</v>
      </c>
      <c r="B114" s="1" t="s">
        <v>254</v>
      </c>
      <c r="C114" s="1" t="s">
        <v>22</v>
      </c>
      <c r="D114" s="1" t="s">
        <v>255</v>
      </c>
      <c r="E114" s="2">
        <v>0</v>
      </c>
      <c r="F114" s="1">
        <v>10</v>
      </c>
      <c r="G114" s="1" t="s">
        <v>54</v>
      </c>
      <c r="H114" s="1">
        <f t="shared" si="1"/>
        <v>0</v>
      </c>
      <c r="I114" s="1" t="s">
        <v>22</v>
      </c>
      <c r="J114" s="1" t="s">
        <v>0</v>
      </c>
    </row>
    <row r="115" spans="1:10" ht="30" x14ac:dyDescent="0.25">
      <c r="A115" s="1">
        <v>2953526</v>
      </c>
      <c r="B115" s="1" t="s">
        <v>256</v>
      </c>
      <c r="C115" s="1" t="s">
        <v>22</v>
      </c>
      <c r="D115" s="1" t="s">
        <v>257</v>
      </c>
      <c r="E115" s="2">
        <v>0</v>
      </c>
      <c r="F115" s="1">
        <v>10.1</v>
      </c>
      <c r="G115" s="1" t="s">
        <v>41</v>
      </c>
      <c r="H115" s="1">
        <f t="shared" si="1"/>
        <v>0</v>
      </c>
      <c r="I115" s="1" t="s">
        <v>22</v>
      </c>
      <c r="J115" s="1" t="s">
        <v>0</v>
      </c>
    </row>
    <row r="116" spans="1:10" ht="30" x14ac:dyDescent="0.25">
      <c r="A116" s="1">
        <v>2953527</v>
      </c>
      <c r="B116" s="1" t="s">
        <v>258</v>
      </c>
      <c r="C116" s="1" t="s">
        <v>22</v>
      </c>
      <c r="D116" s="1" t="s">
        <v>259</v>
      </c>
      <c r="E116" s="2">
        <v>0</v>
      </c>
      <c r="F116" s="1">
        <v>440</v>
      </c>
      <c r="G116" s="1" t="s">
        <v>36</v>
      </c>
      <c r="H116" s="1">
        <f t="shared" si="1"/>
        <v>0</v>
      </c>
      <c r="I116" s="1" t="s">
        <v>22</v>
      </c>
      <c r="J116" s="1" t="s">
        <v>0</v>
      </c>
    </row>
    <row r="117" spans="1:10" ht="30" x14ac:dyDescent="0.25">
      <c r="A117" s="1">
        <v>2953528</v>
      </c>
      <c r="B117" s="1" t="s">
        <v>260</v>
      </c>
      <c r="C117" s="1" t="s">
        <v>22</v>
      </c>
      <c r="D117" s="1" t="s">
        <v>261</v>
      </c>
      <c r="E117" s="2">
        <v>0</v>
      </c>
      <c r="F117" s="1">
        <v>444.4</v>
      </c>
      <c r="G117" s="1" t="s">
        <v>36</v>
      </c>
      <c r="H117" s="1">
        <f t="shared" si="1"/>
        <v>0</v>
      </c>
      <c r="I117" s="1" t="s">
        <v>22</v>
      </c>
      <c r="J117" s="1" t="s">
        <v>0</v>
      </c>
    </row>
    <row r="118" spans="1:10" ht="30" x14ac:dyDescent="0.25">
      <c r="A118" s="1">
        <v>2953529</v>
      </c>
      <c r="B118" s="1" t="s">
        <v>262</v>
      </c>
      <c r="C118" s="1" t="s">
        <v>22</v>
      </c>
      <c r="D118" s="1" t="s">
        <v>263</v>
      </c>
      <c r="E118" s="2">
        <v>0</v>
      </c>
      <c r="F118" s="1">
        <v>3</v>
      </c>
      <c r="G118" s="1" t="s">
        <v>41</v>
      </c>
      <c r="H118" s="1">
        <f t="shared" si="1"/>
        <v>0</v>
      </c>
      <c r="I118" s="1" t="s">
        <v>22</v>
      </c>
      <c r="J118" s="1" t="s">
        <v>0</v>
      </c>
    </row>
    <row r="119" spans="1:10" ht="30" x14ac:dyDescent="0.25">
      <c r="A119" s="1">
        <v>2953530</v>
      </c>
      <c r="B119" s="1" t="s">
        <v>264</v>
      </c>
      <c r="C119" s="1" t="s">
        <v>22</v>
      </c>
      <c r="D119" s="1" t="s">
        <v>265</v>
      </c>
      <c r="E119" s="2">
        <v>0</v>
      </c>
      <c r="F119" s="1">
        <v>2</v>
      </c>
      <c r="G119" s="1" t="s">
        <v>41</v>
      </c>
      <c r="H119" s="1">
        <f t="shared" si="1"/>
        <v>0</v>
      </c>
      <c r="I119" s="1" t="s">
        <v>22</v>
      </c>
      <c r="J119" s="1" t="s">
        <v>0</v>
      </c>
    </row>
    <row r="120" spans="1:10" ht="30" x14ac:dyDescent="0.25">
      <c r="A120" s="1">
        <v>2953531</v>
      </c>
      <c r="B120" s="1" t="s">
        <v>266</v>
      </c>
      <c r="C120" s="1" t="s">
        <v>22</v>
      </c>
      <c r="D120" s="1" t="s">
        <v>267</v>
      </c>
      <c r="E120" s="2">
        <v>0</v>
      </c>
      <c r="F120" s="1">
        <v>3</v>
      </c>
      <c r="G120" s="1" t="s">
        <v>41</v>
      </c>
      <c r="H120" s="1">
        <f t="shared" si="1"/>
        <v>0</v>
      </c>
      <c r="I120" s="1" t="s">
        <v>22</v>
      </c>
      <c r="J120" s="1" t="s">
        <v>0</v>
      </c>
    </row>
    <row r="121" spans="1:10" x14ac:dyDescent="0.25">
      <c r="A121" s="1">
        <v>2953532</v>
      </c>
      <c r="B121" s="1" t="s">
        <v>268</v>
      </c>
      <c r="C121" s="1" t="s">
        <v>22</v>
      </c>
      <c r="D121" s="1" t="s">
        <v>269</v>
      </c>
      <c r="E121" s="2">
        <v>0</v>
      </c>
      <c r="F121" s="1">
        <v>12</v>
      </c>
      <c r="G121" s="1" t="s">
        <v>54</v>
      </c>
      <c r="H121" s="1">
        <f t="shared" si="1"/>
        <v>0</v>
      </c>
      <c r="I121" s="1" t="s">
        <v>22</v>
      </c>
      <c r="J121" s="1" t="s">
        <v>0</v>
      </c>
    </row>
    <row r="122" spans="1:10" ht="30" x14ac:dyDescent="0.25">
      <c r="A122" s="1">
        <v>2953533</v>
      </c>
      <c r="B122" s="1" t="s">
        <v>270</v>
      </c>
      <c r="C122" s="1" t="s">
        <v>22</v>
      </c>
      <c r="D122" s="1" t="s">
        <v>271</v>
      </c>
      <c r="E122" s="2">
        <v>0</v>
      </c>
      <c r="F122" s="1">
        <v>4.8479999999999999</v>
      </c>
      <c r="G122" s="1" t="s">
        <v>41</v>
      </c>
      <c r="H122" s="1">
        <f t="shared" si="1"/>
        <v>0</v>
      </c>
      <c r="I122" s="1" t="s">
        <v>22</v>
      </c>
      <c r="J122" s="1" t="s">
        <v>0</v>
      </c>
    </row>
    <row r="123" spans="1:10" x14ac:dyDescent="0.25">
      <c r="A123" s="1">
        <v>2953534</v>
      </c>
      <c r="B123" s="1" t="s">
        <v>272</v>
      </c>
      <c r="C123" s="1" t="s">
        <v>22</v>
      </c>
      <c r="D123" s="1" t="s">
        <v>273</v>
      </c>
      <c r="E123" s="2">
        <v>0</v>
      </c>
      <c r="F123" s="1">
        <v>10</v>
      </c>
      <c r="G123" s="1" t="s">
        <v>54</v>
      </c>
      <c r="H123" s="1">
        <f t="shared" si="1"/>
        <v>0</v>
      </c>
      <c r="I123" s="1" t="s">
        <v>22</v>
      </c>
      <c r="J123" s="1" t="s">
        <v>0</v>
      </c>
    </row>
    <row r="124" spans="1:10" ht="30" x14ac:dyDescent="0.25">
      <c r="A124" s="1">
        <v>2953535</v>
      </c>
      <c r="B124" s="1" t="s">
        <v>274</v>
      </c>
      <c r="C124" s="1" t="s">
        <v>22</v>
      </c>
      <c r="D124" s="1" t="s">
        <v>275</v>
      </c>
      <c r="E124" s="2">
        <v>0</v>
      </c>
      <c r="F124" s="1">
        <v>4.04</v>
      </c>
      <c r="G124" s="1" t="s">
        <v>41</v>
      </c>
      <c r="H124" s="1">
        <f t="shared" si="1"/>
        <v>0</v>
      </c>
      <c r="I124" s="1" t="s">
        <v>22</v>
      </c>
      <c r="J124" s="1" t="s">
        <v>0</v>
      </c>
    </row>
    <row r="125" spans="1:10" x14ac:dyDescent="0.25">
      <c r="A125" s="1">
        <v>2953536</v>
      </c>
      <c r="B125" s="1" t="s">
        <v>276</v>
      </c>
      <c r="C125" s="1" t="s">
        <v>22</v>
      </c>
      <c r="D125" s="1" t="s">
        <v>277</v>
      </c>
      <c r="E125" s="2">
        <v>0</v>
      </c>
      <c r="F125" s="1">
        <v>0.5</v>
      </c>
      <c r="G125" s="1" t="s">
        <v>54</v>
      </c>
      <c r="H125" s="1">
        <f t="shared" si="1"/>
        <v>0</v>
      </c>
      <c r="I125" s="1" t="s">
        <v>22</v>
      </c>
      <c r="J125" s="1" t="s">
        <v>0</v>
      </c>
    </row>
    <row r="126" spans="1:10" ht="30" x14ac:dyDescent="0.25">
      <c r="A126" s="1">
        <v>2953537</v>
      </c>
      <c r="B126" s="1" t="s">
        <v>278</v>
      </c>
      <c r="C126" s="1" t="s">
        <v>22</v>
      </c>
      <c r="D126" s="1" t="s">
        <v>279</v>
      </c>
      <c r="E126" s="2">
        <v>0</v>
      </c>
      <c r="F126" s="1">
        <v>140.04</v>
      </c>
      <c r="G126" s="1" t="s">
        <v>54</v>
      </c>
      <c r="H126" s="1">
        <f t="shared" si="1"/>
        <v>0</v>
      </c>
      <c r="I126" s="1" t="s">
        <v>22</v>
      </c>
      <c r="J126" s="1" t="s">
        <v>0</v>
      </c>
    </row>
    <row r="127" spans="1:10" ht="30" x14ac:dyDescent="0.25">
      <c r="A127" s="1">
        <v>2953538</v>
      </c>
      <c r="B127" s="1" t="s">
        <v>280</v>
      </c>
      <c r="C127" s="1" t="s">
        <v>22</v>
      </c>
      <c r="D127" s="1" t="s">
        <v>281</v>
      </c>
      <c r="E127" s="2">
        <v>0</v>
      </c>
      <c r="F127" s="1">
        <v>30</v>
      </c>
      <c r="G127" s="1" t="s">
        <v>54</v>
      </c>
      <c r="H127" s="1">
        <f t="shared" si="1"/>
        <v>0</v>
      </c>
      <c r="I127" s="1" t="s">
        <v>22</v>
      </c>
      <c r="J127" s="1" t="s">
        <v>0</v>
      </c>
    </row>
    <row r="128" spans="1:10" ht="30" x14ac:dyDescent="0.25">
      <c r="A128" s="1">
        <v>2953539</v>
      </c>
      <c r="B128" s="1" t="s">
        <v>282</v>
      </c>
      <c r="C128" s="1" t="s">
        <v>22</v>
      </c>
      <c r="D128" s="1" t="s">
        <v>283</v>
      </c>
      <c r="E128" s="2">
        <v>0</v>
      </c>
      <c r="F128" s="1">
        <v>121.2</v>
      </c>
      <c r="G128" s="1" t="s">
        <v>41</v>
      </c>
      <c r="H128" s="1">
        <f t="shared" si="1"/>
        <v>0</v>
      </c>
      <c r="I128" s="1" t="s">
        <v>22</v>
      </c>
      <c r="J128" s="1" t="s">
        <v>0</v>
      </c>
    </row>
    <row r="129" spans="1:10" ht="30" x14ac:dyDescent="0.25">
      <c r="A129" s="1">
        <v>2953540</v>
      </c>
      <c r="B129" s="1" t="s">
        <v>284</v>
      </c>
      <c r="C129" s="1" t="s">
        <v>22</v>
      </c>
      <c r="D129" s="1" t="s">
        <v>285</v>
      </c>
      <c r="E129" s="2">
        <v>0</v>
      </c>
      <c r="F129" s="1">
        <v>30</v>
      </c>
      <c r="G129" s="1" t="s">
        <v>54</v>
      </c>
      <c r="H129" s="1">
        <f t="shared" si="1"/>
        <v>0</v>
      </c>
      <c r="I129" s="1" t="s">
        <v>22</v>
      </c>
      <c r="J129" s="1" t="s">
        <v>0</v>
      </c>
    </row>
    <row r="130" spans="1:10" ht="30" x14ac:dyDescent="0.25">
      <c r="A130" s="1">
        <v>2953541</v>
      </c>
      <c r="B130" s="1" t="s">
        <v>286</v>
      </c>
      <c r="C130" s="1" t="s">
        <v>22</v>
      </c>
      <c r="D130" s="1" t="s">
        <v>287</v>
      </c>
      <c r="E130" s="2">
        <v>0</v>
      </c>
      <c r="F130" s="1">
        <v>99.99</v>
      </c>
      <c r="G130" s="1" t="s">
        <v>41</v>
      </c>
      <c r="H130" s="1">
        <f t="shared" si="1"/>
        <v>0</v>
      </c>
      <c r="I130" s="1" t="s">
        <v>22</v>
      </c>
      <c r="J130" s="1" t="s">
        <v>0</v>
      </c>
    </row>
    <row r="131" spans="1:10" x14ac:dyDescent="0.25">
      <c r="A131" s="1">
        <v>2953542</v>
      </c>
      <c r="B131" s="1" t="s">
        <v>288</v>
      </c>
      <c r="C131" s="1" t="s">
        <v>22</v>
      </c>
      <c r="D131" s="1" t="s">
        <v>289</v>
      </c>
      <c r="E131" s="2">
        <v>0</v>
      </c>
      <c r="F131" s="1">
        <v>2</v>
      </c>
      <c r="G131" s="1" t="s">
        <v>41</v>
      </c>
      <c r="H131" s="1">
        <f t="shared" ref="H131:H194" si="2">IF(ISNUMBER(VALUE(E131)),ROUND(SUM(ROUND(E131,2)*F131),2),"N")</f>
        <v>0</v>
      </c>
      <c r="I131" s="1" t="s">
        <v>22</v>
      </c>
      <c r="J131" s="1" t="s">
        <v>0</v>
      </c>
    </row>
    <row r="132" spans="1:10" x14ac:dyDescent="0.25">
      <c r="A132" s="1">
        <v>2953543</v>
      </c>
      <c r="B132" s="1" t="s">
        <v>290</v>
      </c>
      <c r="C132" s="1" t="s">
        <v>22</v>
      </c>
      <c r="D132" s="1" t="s">
        <v>291</v>
      </c>
      <c r="E132" s="2">
        <v>0</v>
      </c>
      <c r="F132" s="1">
        <v>40</v>
      </c>
      <c r="G132" s="1" t="s">
        <v>41</v>
      </c>
      <c r="H132" s="1">
        <f t="shared" si="2"/>
        <v>0</v>
      </c>
      <c r="I132" s="1" t="s">
        <v>22</v>
      </c>
      <c r="J132" s="1" t="s">
        <v>0</v>
      </c>
    </row>
    <row r="133" spans="1:10" x14ac:dyDescent="0.25">
      <c r="A133" s="1">
        <v>2953544</v>
      </c>
      <c r="B133" s="1" t="s">
        <v>292</v>
      </c>
      <c r="C133" s="1" t="s">
        <v>22</v>
      </c>
      <c r="D133" s="1" t="s">
        <v>293</v>
      </c>
      <c r="E133" s="2">
        <v>0</v>
      </c>
      <c r="F133" s="1">
        <v>10</v>
      </c>
      <c r="G133" s="1" t="s">
        <v>41</v>
      </c>
      <c r="H133" s="1">
        <f t="shared" si="2"/>
        <v>0</v>
      </c>
      <c r="I133" s="1" t="s">
        <v>22</v>
      </c>
      <c r="J133" s="1" t="s">
        <v>0</v>
      </c>
    </row>
    <row r="134" spans="1:10" ht="30" x14ac:dyDescent="0.25">
      <c r="A134" s="1">
        <v>2953545</v>
      </c>
      <c r="B134" s="1" t="s">
        <v>294</v>
      </c>
      <c r="C134" s="1" t="s">
        <v>22</v>
      </c>
      <c r="D134" s="1" t="s">
        <v>295</v>
      </c>
      <c r="E134" s="2">
        <v>0</v>
      </c>
      <c r="F134" s="1">
        <v>1</v>
      </c>
      <c r="G134" s="1" t="s">
        <v>208</v>
      </c>
      <c r="H134" s="1">
        <f t="shared" si="2"/>
        <v>0</v>
      </c>
      <c r="I134" s="1" t="s">
        <v>22</v>
      </c>
      <c r="J134" s="1" t="s">
        <v>0</v>
      </c>
    </row>
    <row r="135" spans="1:10" ht="30" x14ac:dyDescent="0.25">
      <c r="A135" s="1">
        <v>2953546</v>
      </c>
      <c r="B135" s="1" t="s">
        <v>296</v>
      </c>
      <c r="C135" s="1" t="s">
        <v>22</v>
      </c>
      <c r="D135" s="1" t="s">
        <v>297</v>
      </c>
      <c r="E135" s="2">
        <v>0</v>
      </c>
      <c r="F135" s="1">
        <v>2</v>
      </c>
      <c r="G135" s="1" t="s">
        <v>65</v>
      </c>
      <c r="H135" s="1">
        <f t="shared" si="2"/>
        <v>0</v>
      </c>
      <c r="I135" s="1" t="s">
        <v>22</v>
      </c>
      <c r="J135" s="1" t="s">
        <v>0</v>
      </c>
    </row>
    <row r="136" spans="1:10" ht="30" x14ac:dyDescent="0.25">
      <c r="A136" s="1">
        <v>2953547</v>
      </c>
      <c r="B136" s="1" t="s">
        <v>298</v>
      </c>
      <c r="C136" s="1" t="s">
        <v>22</v>
      </c>
      <c r="D136" s="1" t="s">
        <v>299</v>
      </c>
      <c r="E136" s="2">
        <v>0</v>
      </c>
      <c r="F136" s="1">
        <v>5.74</v>
      </c>
      <c r="G136" s="1" t="s">
        <v>102</v>
      </c>
      <c r="H136" s="1">
        <f t="shared" si="2"/>
        <v>0</v>
      </c>
      <c r="I136" s="1" t="s">
        <v>22</v>
      </c>
      <c r="J136" s="1" t="s">
        <v>0</v>
      </c>
    </row>
    <row r="137" spans="1:10" ht="30" x14ac:dyDescent="0.25">
      <c r="A137" s="1">
        <v>2953548</v>
      </c>
      <c r="B137" s="1" t="s">
        <v>300</v>
      </c>
      <c r="C137" s="1" t="s">
        <v>22</v>
      </c>
      <c r="D137" s="1" t="s">
        <v>301</v>
      </c>
      <c r="E137" s="2">
        <v>0</v>
      </c>
      <c r="F137" s="1">
        <v>109.06</v>
      </c>
      <c r="G137" s="1" t="s">
        <v>102</v>
      </c>
      <c r="H137" s="1">
        <f t="shared" si="2"/>
        <v>0</v>
      </c>
      <c r="I137" s="1" t="s">
        <v>22</v>
      </c>
      <c r="J137" s="1" t="s">
        <v>0</v>
      </c>
    </row>
    <row r="138" spans="1:10" ht="30" x14ac:dyDescent="0.25">
      <c r="A138" s="1">
        <v>2953549</v>
      </c>
      <c r="B138" s="1" t="s">
        <v>302</v>
      </c>
      <c r="C138" s="1" t="s">
        <v>22</v>
      </c>
      <c r="D138" s="1" t="s">
        <v>303</v>
      </c>
      <c r="E138" s="2">
        <v>0</v>
      </c>
      <c r="F138" s="1">
        <v>5.74</v>
      </c>
      <c r="G138" s="1" t="s">
        <v>102</v>
      </c>
      <c r="H138" s="1">
        <f t="shared" si="2"/>
        <v>0</v>
      </c>
      <c r="I138" s="1" t="s">
        <v>22</v>
      </c>
      <c r="J138" s="1" t="s">
        <v>0</v>
      </c>
    </row>
    <row r="139" spans="1:10" ht="30" x14ac:dyDescent="0.25">
      <c r="A139" s="1">
        <v>2953550</v>
      </c>
      <c r="B139" s="1" t="s">
        <v>304</v>
      </c>
      <c r="C139" s="1" t="s">
        <v>22</v>
      </c>
      <c r="D139" s="1" t="s">
        <v>305</v>
      </c>
      <c r="E139" s="2">
        <v>0</v>
      </c>
      <c r="F139" s="1">
        <v>5.74</v>
      </c>
      <c r="G139" s="1" t="s">
        <v>102</v>
      </c>
      <c r="H139" s="1">
        <f t="shared" si="2"/>
        <v>0</v>
      </c>
      <c r="I139" s="1" t="s">
        <v>22</v>
      </c>
      <c r="J139" s="1" t="s">
        <v>0</v>
      </c>
    </row>
    <row r="140" spans="1:10" x14ac:dyDescent="0.25">
      <c r="A140" s="1">
        <v>2953551</v>
      </c>
      <c r="B140" s="1" t="s">
        <v>306</v>
      </c>
      <c r="C140" s="1">
        <v>99</v>
      </c>
      <c r="D140" s="1" t="s">
        <v>307</v>
      </c>
      <c r="E140" s="1">
        <f>ROUND(H141,2)</f>
        <v>0</v>
      </c>
      <c r="F140" s="1">
        <v>1</v>
      </c>
      <c r="G140" s="1" t="s">
        <v>0</v>
      </c>
      <c r="H140" s="1">
        <f t="shared" si="2"/>
        <v>0</v>
      </c>
      <c r="I140" s="1" t="s">
        <v>22</v>
      </c>
      <c r="J140" s="1" t="s">
        <v>0</v>
      </c>
    </row>
    <row r="141" spans="1:10" ht="30" x14ac:dyDescent="0.25">
      <c r="A141" s="1">
        <v>2953552</v>
      </c>
      <c r="B141" s="1" t="s">
        <v>308</v>
      </c>
      <c r="C141" s="1" t="s">
        <v>22</v>
      </c>
      <c r="D141" s="1" t="s">
        <v>309</v>
      </c>
      <c r="E141" s="2">
        <v>0</v>
      </c>
      <c r="F141" s="1">
        <v>10297.17</v>
      </c>
      <c r="G141" s="1" t="s">
        <v>102</v>
      </c>
      <c r="H141" s="1">
        <f t="shared" si="2"/>
        <v>0</v>
      </c>
      <c r="I141" s="1" t="s">
        <v>22</v>
      </c>
      <c r="J141" s="1" t="s">
        <v>0</v>
      </c>
    </row>
    <row r="142" spans="1:10" x14ac:dyDescent="0.25">
      <c r="A142" s="1">
        <v>2953553</v>
      </c>
      <c r="B142" s="1" t="s">
        <v>310</v>
      </c>
      <c r="C142" s="1" t="s">
        <v>311</v>
      </c>
      <c r="D142" s="1" t="s">
        <v>312</v>
      </c>
      <c r="E142" s="1">
        <f>ROUND(H143+H146+H152,2)</f>
        <v>0</v>
      </c>
      <c r="F142" s="1">
        <v>1</v>
      </c>
      <c r="G142" s="1" t="s">
        <v>0</v>
      </c>
      <c r="H142" s="1">
        <f t="shared" si="2"/>
        <v>0</v>
      </c>
      <c r="I142" s="1" t="s">
        <v>22</v>
      </c>
      <c r="J142" s="1" t="s">
        <v>0</v>
      </c>
    </row>
    <row r="143" spans="1:10" x14ac:dyDescent="0.25">
      <c r="A143" s="1">
        <v>2953554</v>
      </c>
      <c r="B143" s="1" t="s">
        <v>313</v>
      </c>
      <c r="C143" s="1">
        <v>783</v>
      </c>
      <c r="D143" s="1" t="s">
        <v>314</v>
      </c>
      <c r="E143" s="1">
        <f>ROUND(H144+H145,2)</f>
        <v>0</v>
      </c>
      <c r="F143" s="1">
        <v>1</v>
      </c>
      <c r="G143" s="1" t="s">
        <v>0</v>
      </c>
      <c r="H143" s="1">
        <f t="shared" si="2"/>
        <v>0</v>
      </c>
      <c r="I143" s="1" t="s">
        <v>22</v>
      </c>
      <c r="J143" s="1" t="s">
        <v>0</v>
      </c>
    </row>
    <row r="144" spans="1:10" ht="30" x14ac:dyDescent="0.25">
      <c r="A144" s="1">
        <v>2953555</v>
      </c>
      <c r="B144" s="1" t="s">
        <v>315</v>
      </c>
      <c r="C144" s="1" t="s">
        <v>22</v>
      </c>
      <c r="D144" s="1" t="s">
        <v>316</v>
      </c>
      <c r="E144" s="2">
        <v>0</v>
      </c>
      <c r="F144" s="1">
        <v>244.024</v>
      </c>
      <c r="G144" s="1" t="s">
        <v>36</v>
      </c>
      <c r="H144" s="1">
        <f t="shared" si="2"/>
        <v>0</v>
      </c>
      <c r="I144" s="1" t="s">
        <v>22</v>
      </c>
      <c r="J144" s="1" t="s">
        <v>0</v>
      </c>
    </row>
    <row r="145" spans="1:10" ht="30" x14ac:dyDescent="0.25">
      <c r="A145" s="1">
        <v>2953556</v>
      </c>
      <c r="B145" s="1" t="s">
        <v>317</v>
      </c>
      <c r="C145" s="1" t="s">
        <v>22</v>
      </c>
      <c r="D145" s="1" t="s">
        <v>318</v>
      </c>
      <c r="E145" s="2">
        <v>0</v>
      </c>
      <c r="F145" s="1">
        <v>244.024</v>
      </c>
      <c r="G145" s="1" t="s">
        <v>36</v>
      </c>
      <c r="H145" s="1">
        <f t="shared" si="2"/>
        <v>0</v>
      </c>
      <c r="I145" s="1" t="s">
        <v>22</v>
      </c>
      <c r="J145" s="1" t="s">
        <v>0</v>
      </c>
    </row>
    <row r="146" spans="1:10" x14ac:dyDescent="0.25">
      <c r="A146" s="1">
        <v>2953557</v>
      </c>
      <c r="B146" s="1" t="s">
        <v>319</v>
      </c>
      <c r="C146" s="1">
        <v>711</v>
      </c>
      <c r="D146" s="1" t="s">
        <v>320</v>
      </c>
      <c r="E146" s="1">
        <f>ROUND(H147+H148+H149+H150+H151,2)</f>
        <v>0</v>
      </c>
      <c r="F146" s="1">
        <v>1</v>
      </c>
      <c r="G146" s="1" t="s">
        <v>0</v>
      </c>
      <c r="H146" s="1">
        <f t="shared" si="2"/>
        <v>0</v>
      </c>
      <c r="I146" s="1" t="s">
        <v>22</v>
      </c>
      <c r="J146" s="1" t="s">
        <v>0</v>
      </c>
    </row>
    <row r="147" spans="1:10" ht="30" x14ac:dyDescent="0.25">
      <c r="A147" s="1">
        <v>2953558</v>
      </c>
      <c r="B147" s="1" t="s">
        <v>321</v>
      </c>
      <c r="C147" s="1" t="s">
        <v>22</v>
      </c>
      <c r="D147" s="1" t="s">
        <v>322</v>
      </c>
      <c r="E147" s="2">
        <v>0</v>
      </c>
      <c r="F147" s="1">
        <v>38</v>
      </c>
      <c r="G147" s="1" t="s">
        <v>36</v>
      </c>
      <c r="H147" s="1">
        <f t="shared" si="2"/>
        <v>0</v>
      </c>
      <c r="I147" s="1" t="s">
        <v>22</v>
      </c>
      <c r="J147" s="1" t="s">
        <v>0</v>
      </c>
    </row>
    <row r="148" spans="1:10" x14ac:dyDescent="0.25">
      <c r="A148" s="1">
        <v>2953559</v>
      </c>
      <c r="B148" s="1" t="s">
        <v>323</v>
      </c>
      <c r="C148" s="1" t="s">
        <v>22</v>
      </c>
      <c r="D148" s="1" t="s">
        <v>324</v>
      </c>
      <c r="E148" s="2">
        <v>0</v>
      </c>
      <c r="F148" s="1">
        <v>1.2999999999999999E-2</v>
      </c>
      <c r="G148" s="1" t="s">
        <v>102</v>
      </c>
      <c r="H148" s="1">
        <f t="shared" si="2"/>
        <v>0</v>
      </c>
      <c r="I148" s="1" t="s">
        <v>22</v>
      </c>
      <c r="J148" s="1" t="s">
        <v>0</v>
      </c>
    </row>
    <row r="149" spans="1:10" ht="30" x14ac:dyDescent="0.25">
      <c r="A149" s="1">
        <v>2953560</v>
      </c>
      <c r="B149" s="1" t="s">
        <v>325</v>
      </c>
      <c r="C149" s="1" t="s">
        <v>22</v>
      </c>
      <c r="D149" s="1" t="s">
        <v>326</v>
      </c>
      <c r="E149" s="2">
        <v>0</v>
      </c>
      <c r="F149" s="1">
        <v>76</v>
      </c>
      <c r="G149" s="1" t="s">
        <v>36</v>
      </c>
      <c r="H149" s="1">
        <f t="shared" si="2"/>
        <v>0</v>
      </c>
      <c r="I149" s="1" t="s">
        <v>22</v>
      </c>
      <c r="J149" s="1" t="s">
        <v>0</v>
      </c>
    </row>
    <row r="150" spans="1:10" x14ac:dyDescent="0.25">
      <c r="A150" s="1">
        <v>2953561</v>
      </c>
      <c r="B150" s="1" t="s">
        <v>327</v>
      </c>
      <c r="C150" s="1" t="s">
        <v>22</v>
      </c>
      <c r="D150" s="1" t="s">
        <v>328</v>
      </c>
      <c r="E150" s="2">
        <v>0</v>
      </c>
      <c r="F150" s="1">
        <v>6.5000000000000002E-2</v>
      </c>
      <c r="G150" s="1" t="s">
        <v>102</v>
      </c>
      <c r="H150" s="1">
        <f t="shared" si="2"/>
        <v>0</v>
      </c>
      <c r="I150" s="1" t="s">
        <v>22</v>
      </c>
      <c r="J150" s="1" t="s">
        <v>0</v>
      </c>
    </row>
    <row r="151" spans="1:10" ht="30" x14ac:dyDescent="0.25">
      <c r="A151" s="1">
        <v>2953562</v>
      </c>
      <c r="B151" s="1" t="s">
        <v>329</v>
      </c>
      <c r="C151" s="1" t="s">
        <v>22</v>
      </c>
      <c r="D151" s="1" t="s">
        <v>330</v>
      </c>
      <c r="E151" s="2">
        <v>0</v>
      </c>
      <c r="F151" s="1">
        <v>7.8E-2</v>
      </c>
      <c r="G151" s="1" t="s">
        <v>102</v>
      </c>
      <c r="H151" s="1">
        <f t="shared" si="2"/>
        <v>0</v>
      </c>
      <c r="I151" s="1" t="s">
        <v>22</v>
      </c>
      <c r="J151" s="1" t="s">
        <v>0</v>
      </c>
    </row>
    <row r="152" spans="1:10" x14ac:dyDescent="0.25">
      <c r="A152" s="1">
        <v>2953563</v>
      </c>
      <c r="B152" s="1" t="s">
        <v>331</v>
      </c>
      <c r="C152" s="1">
        <v>767</v>
      </c>
      <c r="D152" s="1" t="s">
        <v>332</v>
      </c>
      <c r="E152" s="1">
        <f>ROUND(H153+H154,2)</f>
        <v>0</v>
      </c>
      <c r="F152" s="1">
        <v>1</v>
      </c>
      <c r="G152" s="1" t="s">
        <v>0</v>
      </c>
      <c r="H152" s="1">
        <f t="shared" si="2"/>
        <v>0</v>
      </c>
      <c r="I152" s="1" t="s">
        <v>22</v>
      </c>
      <c r="J152" s="1" t="s">
        <v>0</v>
      </c>
    </row>
    <row r="153" spans="1:10" ht="30" x14ac:dyDescent="0.25">
      <c r="A153" s="1">
        <v>2953564</v>
      </c>
      <c r="B153" s="1" t="s">
        <v>333</v>
      </c>
      <c r="C153" s="1" t="s">
        <v>22</v>
      </c>
      <c r="D153" s="1" t="s">
        <v>334</v>
      </c>
      <c r="E153" s="2">
        <v>0</v>
      </c>
      <c r="F153" s="1">
        <v>3</v>
      </c>
      <c r="G153" s="1" t="s">
        <v>41</v>
      </c>
      <c r="H153" s="1">
        <f t="shared" si="2"/>
        <v>0</v>
      </c>
      <c r="I153" s="1" t="s">
        <v>22</v>
      </c>
      <c r="J153" s="1" t="s">
        <v>0</v>
      </c>
    </row>
    <row r="154" spans="1:10" ht="30" x14ac:dyDescent="0.25">
      <c r="A154" s="1">
        <v>2953565</v>
      </c>
      <c r="B154" s="1" t="s">
        <v>335</v>
      </c>
      <c r="C154" s="1" t="s">
        <v>22</v>
      </c>
      <c r="D154" s="1" t="s">
        <v>336</v>
      </c>
      <c r="E154" s="2">
        <v>0</v>
      </c>
      <c r="F154" s="1">
        <v>3</v>
      </c>
      <c r="G154" s="1" t="s">
        <v>41</v>
      </c>
      <c r="H154" s="1">
        <f t="shared" si="2"/>
        <v>0</v>
      </c>
      <c r="I154" s="1" t="s">
        <v>22</v>
      </c>
      <c r="J154" s="1" t="s">
        <v>0</v>
      </c>
    </row>
    <row r="155" spans="1:10" x14ac:dyDescent="0.25">
      <c r="A155" s="1">
        <v>2953566</v>
      </c>
      <c r="B155" s="1" t="s">
        <v>337</v>
      </c>
      <c r="C155" s="1" t="s">
        <v>338</v>
      </c>
      <c r="D155" s="1" t="s">
        <v>339</v>
      </c>
      <c r="E155" s="1">
        <f>ROUND(H156+H159,2)</f>
        <v>0</v>
      </c>
      <c r="F155" s="1">
        <v>1</v>
      </c>
      <c r="G155" s="1" t="s">
        <v>0</v>
      </c>
      <c r="H155" s="1">
        <f t="shared" si="2"/>
        <v>0</v>
      </c>
      <c r="I155" s="1" t="s">
        <v>22</v>
      </c>
      <c r="J155" s="1" t="s">
        <v>0</v>
      </c>
    </row>
    <row r="156" spans="1:10" x14ac:dyDescent="0.25">
      <c r="A156" s="1">
        <v>2953567</v>
      </c>
      <c r="B156" s="1" t="s">
        <v>340</v>
      </c>
      <c r="C156" s="1" t="s">
        <v>341</v>
      </c>
      <c r="D156" s="1" t="s">
        <v>342</v>
      </c>
      <c r="E156" s="1">
        <f>ROUND(H157+H158,2)</f>
        <v>0</v>
      </c>
      <c r="F156" s="1">
        <v>1</v>
      </c>
      <c r="G156" s="1" t="s">
        <v>0</v>
      </c>
      <c r="H156" s="1">
        <f t="shared" si="2"/>
        <v>0</v>
      </c>
      <c r="I156" s="1" t="s">
        <v>22</v>
      </c>
      <c r="J156" s="1" t="s">
        <v>0</v>
      </c>
    </row>
    <row r="157" spans="1:10" ht="30" x14ac:dyDescent="0.25">
      <c r="A157" s="1">
        <v>2953568</v>
      </c>
      <c r="B157" s="1" t="s">
        <v>343</v>
      </c>
      <c r="C157" s="1" t="s">
        <v>22</v>
      </c>
      <c r="D157" s="1" t="s">
        <v>344</v>
      </c>
      <c r="E157" s="2">
        <v>0</v>
      </c>
      <c r="F157" s="1">
        <v>244.024</v>
      </c>
      <c r="G157" s="1" t="s">
        <v>36</v>
      </c>
      <c r="H157" s="1">
        <f t="shared" si="2"/>
        <v>0</v>
      </c>
      <c r="I157" s="1" t="s">
        <v>22</v>
      </c>
      <c r="J157" s="1" t="s">
        <v>0</v>
      </c>
    </row>
    <row r="158" spans="1:10" ht="30" x14ac:dyDescent="0.25">
      <c r="A158" s="1">
        <v>2953569</v>
      </c>
      <c r="B158" s="1" t="s">
        <v>345</v>
      </c>
      <c r="C158" s="1" t="s">
        <v>22</v>
      </c>
      <c r="D158" s="1" t="s">
        <v>346</v>
      </c>
      <c r="E158" s="2">
        <v>0</v>
      </c>
      <c r="F158" s="1">
        <v>244.024</v>
      </c>
      <c r="G158" s="1" t="s">
        <v>36</v>
      </c>
      <c r="H158" s="1">
        <f t="shared" si="2"/>
        <v>0</v>
      </c>
      <c r="I158" s="1" t="s">
        <v>22</v>
      </c>
      <c r="J158" s="1" t="s">
        <v>0</v>
      </c>
    </row>
    <row r="159" spans="1:10" ht="30" x14ac:dyDescent="0.25">
      <c r="A159" s="1">
        <v>2953570</v>
      </c>
      <c r="B159" s="1" t="s">
        <v>347</v>
      </c>
      <c r="C159" s="1" t="s">
        <v>348</v>
      </c>
      <c r="D159" s="1" t="s">
        <v>349</v>
      </c>
      <c r="E159" s="1">
        <f>ROUND(H160+H161+H162+H163+H164+H165+H166+H167+H168+H169+H170,2)</f>
        <v>0</v>
      </c>
      <c r="F159" s="1">
        <v>1</v>
      </c>
      <c r="G159" s="1" t="s">
        <v>0</v>
      </c>
      <c r="H159" s="1">
        <f t="shared" si="2"/>
        <v>0</v>
      </c>
      <c r="I159" s="1" t="s">
        <v>22</v>
      </c>
      <c r="J159" s="1" t="s">
        <v>0</v>
      </c>
    </row>
    <row r="160" spans="1:10" ht="30" x14ac:dyDescent="0.25">
      <c r="A160" s="1">
        <v>2953571</v>
      </c>
      <c r="B160" s="1" t="s">
        <v>350</v>
      </c>
      <c r="C160" s="1" t="s">
        <v>22</v>
      </c>
      <c r="D160" s="1" t="s">
        <v>351</v>
      </c>
      <c r="E160" s="2">
        <v>0</v>
      </c>
      <c r="F160" s="1">
        <v>40</v>
      </c>
      <c r="G160" s="1" t="s">
        <v>54</v>
      </c>
      <c r="H160" s="1">
        <f t="shared" si="2"/>
        <v>0</v>
      </c>
      <c r="I160" s="1" t="s">
        <v>22</v>
      </c>
      <c r="J160" s="1" t="s">
        <v>0</v>
      </c>
    </row>
    <row r="161" spans="1:10" ht="30" x14ac:dyDescent="0.25">
      <c r="A161" s="1">
        <v>2953572</v>
      </c>
      <c r="B161" s="1" t="s">
        <v>352</v>
      </c>
      <c r="C161" s="1" t="s">
        <v>22</v>
      </c>
      <c r="D161" s="1" t="s">
        <v>353</v>
      </c>
      <c r="E161" s="2">
        <v>0</v>
      </c>
      <c r="F161" s="1">
        <v>40</v>
      </c>
      <c r="G161" s="1" t="s">
        <v>54</v>
      </c>
      <c r="H161" s="1">
        <f t="shared" si="2"/>
        <v>0</v>
      </c>
      <c r="I161" s="1" t="s">
        <v>22</v>
      </c>
      <c r="J161" s="1" t="s">
        <v>0</v>
      </c>
    </row>
    <row r="162" spans="1:10" x14ac:dyDescent="0.25">
      <c r="A162" s="1">
        <v>2953573</v>
      </c>
      <c r="B162" s="1" t="s">
        <v>354</v>
      </c>
      <c r="C162" s="1" t="s">
        <v>22</v>
      </c>
      <c r="D162" s="1" t="s">
        <v>355</v>
      </c>
      <c r="E162" s="2">
        <v>0</v>
      </c>
      <c r="F162" s="1">
        <v>3.8</v>
      </c>
      <c r="G162" s="1" t="s">
        <v>102</v>
      </c>
      <c r="H162" s="1">
        <f t="shared" si="2"/>
        <v>0</v>
      </c>
      <c r="I162" s="1" t="s">
        <v>22</v>
      </c>
      <c r="J162" s="1" t="s">
        <v>0</v>
      </c>
    </row>
    <row r="163" spans="1:10" ht="30" x14ac:dyDescent="0.25">
      <c r="A163" s="1">
        <v>2953574</v>
      </c>
      <c r="B163" s="1" t="s">
        <v>356</v>
      </c>
      <c r="C163" s="1" t="s">
        <v>22</v>
      </c>
      <c r="D163" s="1" t="s">
        <v>357</v>
      </c>
      <c r="E163" s="2">
        <v>0</v>
      </c>
      <c r="F163" s="1">
        <v>40</v>
      </c>
      <c r="G163" s="1" t="s">
        <v>54</v>
      </c>
      <c r="H163" s="1">
        <f t="shared" si="2"/>
        <v>0</v>
      </c>
      <c r="I163" s="1" t="s">
        <v>22</v>
      </c>
      <c r="J163" s="1" t="s">
        <v>0</v>
      </c>
    </row>
    <row r="164" spans="1:10" x14ac:dyDescent="0.25">
      <c r="A164" s="1">
        <v>2953575</v>
      </c>
      <c r="B164" s="1" t="s">
        <v>358</v>
      </c>
      <c r="C164" s="1" t="s">
        <v>22</v>
      </c>
      <c r="D164" s="1" t="s">
        <v>360</v>
      </c>
      <c r="E164" s="2">
        <v>0</v>
      </c>
      <c r="F164" s="1">
        <v>40</v>
      </c>
      <c r="G164" s="1" t="s">
        <v>359</v>
      </c>
      <c r="H164" s="1">
        <f t="shared" si="2"/>
        <v>0</v>
      </c>
      <c r="I164" s="1" t="s">
        <v>22</v>
      </c>
      <c r="J164" s="1" t="s">
        <v>0</v>
      </c>
    </row>
    <row r="165" spans="1:10" ht="30" x14ac:dyDescent="0.25">
      <c r="A165" s="1">
        <v>2953576</v>
      </c>
      <c r="B165" s="1" t="s">
        <v>361</v>
      </c>
      <c r="C165" s="1" t="s">
        <v>22</v>
      </c>
      <c r="D165" s="1" t="s">
        <v>362</v>
      </c>
      <c r="E165" s="2">
        <v>0</v>
      </c>
      <c r="F165" s="1">
        <v>40</v>
      </c>
      <c r="G165" s="1" t="s">
        <v>54</v>
      </c>
      <c r="H165" s="1">
        <f t="shared" si="2"/>
        <v>0</v>
      </c>
      <c r="I165" s="1" t="s">
        <v>22</v>
      </c>
      <c r="J165" s="1" t="s">
        <v>0</v>
      </c>
    </row>
    <row r="166" spans="1:10" ht="45" x14ac:dyDescent="0.25">
      <c r="A166" s="1">
        <v>2953577</v>
      </c>
      <c r="B166" s="1" t="s">
        <v>363</v>
      </c>
      <c r="C166" s="1" t="s">
        <v>22</v>
      </c>
      <c r="D166" s="1" t="s">
        <v>364</v>
      </c>
      <c r="E166" s="2">
        <v>0</v>
      </c>
      <c r="F166" s="1">
        <v>40</v>
      </c>
      <c r="G166" s="1" t="s">
        <v>41</v>
      </c>
      <c r="H166" s="1">
        <f t="shared" si="2"/>
        <v>0</v>
      </c>
      <c r="I166" s="1" t="s">
        <v>22</v>
      </c>
      <c r="J166" s="1" t="s">
        <v>0</v>
      </c>
    </row>
    <row r="167" spans="1:10" ht="30" x14ac:dyDescent="0.25">
      <c r="A167" s="1">
        <v>2953578</v>
      </c>
      <c r="B167" s="1" t="s">
        <v>365</v>
      </c>
      <c r="C167" s="1" t="s">
        <v>22</v>
      </c>
      <c r="D167" s="1" t="s">
        <v>366</v>
      </c>
      <c r="E167" s="2">
        <v>0</v>
      </c>
      <c r="F167" s="1">
        <v>40</v>
      </c>
      <c r="G167" s="1" t="s">
        <v>54</v>
      </c>
      <c r="H167" s="1">
        <f t="shared" si="2"/>
        <v>0</v>
      </c>
      <c r="I167" s="1" t="s">
        <v>22</v>
      </c>
      <c r="J167" s="1" t="s">
        <v>0</v>
      </c>
    </row>
    <row r="168" spans="1:10" x14ac:dyDescent="0.25">
      <c r="A168" s="1">
        <v>2953579</v>
      </c>
      <c r="B168" s="1" t="s">
        <v>367</v>
      </c>
      <c r="C168" s="1" t="s">
        <v>22</v>
      </c>
      <c r="D168" s="1" t="s">
        <v>368</v>
      </c>
      <c r="E168" s="2">
        <v>0</v>
      </c>
      <c r="F168" s="1">
        <v>7.6</v>
      </c>
      <c r="G168" s="1" t="s">
        <v>102</v>
      </c>
      <c r="H168" s="1">
        <f t="shared" si="2"/>
        <v>0</v>
      </c>
      <c r="I168" s="1" t="s">
        <v>22</v>
      </c>
      <c r="J168" s="1" t="s">
        <v>0</v>
      </c>
    </row>
    <row r="169" spans="1:10" ht="30" x14ac:dyDescent="0.25">
      <c r="A169" s="1">
        <v>2953580</v>
      </c>
      <c r="B169" s="1" t="s">
        <v>369</v>
      </c>
      <c r="C169" s="1" t="s">
        <v>22</v>
      </c>
      <c r="D169" s="1" t="s">
        <v>370</v>
      </c>
      <c r="E169" s="2">
        <v>0</v>
      </c>
      <c r="F169" s="1">
        <v>26</v>
      </c>
      <c r="G169" s="1" t="s">
        <v>65</v>
      </c>
      <c r="H169" s="1">
        <f t="shared" si="2"/>
        <v>0</v>
      </c>
      <c r="I169" s="1" t="s">
        <v>22</v>
      </c>
      <c r="J169" s="1" t="s">
        <v>0</v>
      </c>
    </row>
    <row r="170" spans="1:10" ht="30" x14ac:dyDescent="0.25">
      <c r="A170" s="1">
        <v>2953581</v>
      </c>
      <c r="B170" s="1" t="s">
        <v>371</v>
      </c>
      <c r="C170" s="1" t="s">
        <v>22</v>
      </c>
      <c r="D170" s="1" t="s">
        <v>372</v>
      </c>
      <c r="E170" s="2">
        <v>0</v>
      </c>
      <c r="F170" s="1">
        <v>104</v>
      </c>
      <c r="G170" s="1" t="s">
        <v>65</v>
      </c>
      <c r="H170" s="1">
        <f t="shared" si="2"/>
        <v>0</v>
      </c>
      <c r="I170" s="1" t="s">
        <v>22</v>
      </c>
      <c r="J170" s="1" t="s">
        <v>0</v>
      </c>
    </row>
    <row r="171" spans="1:10" x14ac:dyDescent="0.25">
      <c r="A171" s="1">
        <v>2953582</v>
      </c>
      <c r="B171" s="1" t="s">
        <v>373</v>
      </c>
      <c r="C171" s="1" t="s">
        <v>374</v>
      </c>
      <c r="D171" s="1" t="s">
        <v>375</v>
      </c>
      <c r="E171" s="1">
        <f>ROUND(H172+H173+H174,2)</f>
        <v>0</v>
      </c>
      <c r="F171" s="1">
        <v>1</v>
      </c>
      <c r="G171" s="1" t="s">
        <v>0</v>
      </c>
      <c r="H171" s="1">
        <f t="shared" si="2"/>
        <v>0</v>
      </c>
      <c r="I171" s="1" t="s">
        <v>22</v>
      </c>
      <c r="J171" s="1" t="s">
        <v>0</v>
      </c>
    </row>
    <row r="172" spans="1:10" ht="45" x14ac:dyDescent="0.25">
      <c r="A172" s="1">
        <v>2953583</v>
      </c>
      <c r="B172" s="1" t="s">
        <v>376</v>
      </c>
      <c r="C172" s="1" t="s">
        <v>22</v>
      </c>
      <c r="D172" s="1" t="s">
        <v>378</v>
      </c>
      <c r="E172" s="2">
        <v>0</v>
      </c>
      <c r="F172" s="1">
        <v>1</v>
      </c>
      <c r="G172" s="1" t="s">
        <v>377</v>
      </c>
      <c r="H172" s="1">
        <f t="shared" si="2"/>
        <v>0</v>
      </c>
      <c r="I172" s="1" t="s">
        <v>22</v>
      </c>
      <c r="J172" s="1" t="s">
        <v>0</v>
      </c>
    </row>
    <row r="173" spans="1:10" ht="30" x14ac:dyDescent="0.25">
      <c r="A173" s="1">
        <v>2953584</v>
      </c>
      <c r="B173" s="1" t="s">
        <v>379</v>
      </c>
      <c r="C173" s="1" t="s">
        <v>22</v>
      </c>
      <c r="D173" s="1" t="s">
        <v>380</v>
      </c>
      <c r="E173" s="2">
        <v>0</v>
      </c>
      <c r="F173" s="1">
        <v>1</v>
      </c>
      <c r="G173" s="1" t="s">
        <v>377</v>
      </c>
      <c r="H173" s="1">
        <f t="shared" si="2"/>
        <v>0</v>
      </c>
      <c r="I173" s="1" t="s">
        <v>22</v>
      </c>
      <c r="J173" s="1" t="s">
        <v>0</v>
      </c>
    </row>
    <row r="174" spans="1:10" ht="45" x14ac:dyDescent="0.25">
      <c r="A174" s="1">
        <v>2953585</v>
      </c>
      <c r="B174" s="1" t="s">
        <v>381</v>
      </c>
      <c r="C174" s="1" t="s">
        <v>22</v>
      </c>
      <c r="D174" s="1" t="s">
        <v>382</v>
      </c>
      <c r="E174" s="2">
        <v>0</v>
      </c>
      <c r="F174" s="1">
        <v>1</v>
      </c>
      <c r="G174" s="1" t="s">
        <v>377</v>
      </c>
      <c r="H174" s="1">
        <f t="shared" si="2"/>
        <v>0</v>
      </c>
      <c r="I174" s="1" t="s">
        <v>22</v>
      </c>
      <c r="J174" s="1" t="s">
        <v>0</v>
      </c>
    </row>
    <row r="175" spans="1:10" x14ac:dyDescent="0.25">
      <c r="A175" s="1">
        <v>2953586</v>
      </c>
      <c r="B175" s="1" t="s">
        <v>383</v>
      </c>
      <c r="C175" s="1" t="s">
        <v>22</v>
      </c>
      <c r="D175" s="1" t="s">
        <v>384</v>
      </c>
      <c r="E175" s="1">
        <f>ROUND(H176+H205,2)</f>
        <v>0</v>
      </c>
      <c r="F175" s="1">
        <v>1</v>
      </c>
      <c r="G175" s="1" t="s">
        <v>0</v>
      </c>
      <c r="H175" s="1">
        <f t="shared" si="2"/>
        <v>0</v>
      </c>
      <c r="I175" s="1" t="s">
        <v>22</v>
      </c>
      <c r="J175" s="1" t="s">
        <v>0</v>
      </c>
    </row>
    <row r="176" spans="1:10" x14ac:dyDescent="0.25">
      <c r="A176" s="1">
        <v>2953587</v>
      </c>
      <c r="B176" s="1" t="s">
        <v>385</v>
      </c>
      <c r="C176" s="1" t="s">
        <v>338</v>
      </c>
      <c r="D176" s="1" t="s">
        <v>339</v>
      </c>
      <c r="E176" s="1">
        <f>ROUND(H177+H180+H203,2)</f>
        <v>0</v>
      </c>
      <c r="F176" s="1">
        <v>1</v>
      </c>
      <c r="G176" s="1" t="s">
        <v>0</v>
      </c>
      <c r="H176" s="1">
        <f t="shared" si="2"/>
        <v>0</v>
      </c>
      <c r="I176" s="1" t="s">
        <v>22</v>
      </c>
      <c r="J176" s="1" t="s">
        <v>0</v>
      </c>
    </row>
    <row r="177" spans="1:10" x14ac:dyDescent="0.25">
      <c r="A177" s="1">
        <v>2953588</v>
      </c>
      <c r="B177" s="1" t="s">
        <v>386</v>
      </c>
      <c r="C177" s="1" t="s">
        <v>387</v>
      </c>
      <c r="D177" s="1" t="s">
        <v>388</v>
      </c>
      <c r="E177" s="1">
        <f>ROUND(H178+H179,2)</f>
        <v>0</v>
      </c>
      <c r="F177" s="1">
        <v>1</v>
      </c>
      <c r="G177" s="1" t="s">
        <v>0</v>
      </c>
      <c r="H177" s="1">
        <f t="shared" si="2"/>
        <v>0</v>
      </c>
      <c r="I177" s="1" t="s">
        <v>22</v>
      </c>
      <c r="J177" s="1" t="s">
        <v>0</v>
      </c>
    </row>
    <row r="178" spans="1:10" x14ac:dyDescent="0.25">
      <c r="A178" s="1">
        <v>2953589</v>
      </c>
      <c r="B178" s="1" t="s">
        <v>389</v>
      </c>
      <c r="C178" s="1" t="s">
        <v>22</v>
      </c>
      <c r="D178" s="1" t="s">
        <v>391</v>
      </c>
      <c r="E178" s="2">
        <v>0</v>
      </c>
      <c r="F178" s="1">
        <v>1</v>
      </c>
      <c r="G178" s="1" t="s">
        <v>390</v>
      </c>
      <c r="H178" s="1">
        <f t="shared" si="2"/>
        <v>0</v>
      </c>
      <c r="I178" s="1" t="s">
        <v>22</v>
      </c>
      <c r="J178" s="1" t="s">
        <v>0</v>
      </c>
    </row>
    <row r="179" spans="1:10" x14ac:dyDescent="0.25">
      <c r="A179" s="1">
        <v>2953590</v>
      </c>
      <c r="B179" s="1" t="s">
        <v>392</v>
      </c>
      <c r="C179" s="1" t="s">
        <v>22</v>
      </c>
      <c r="D179" s="1" t="s">
        <v>393</v>
      </c>
      <c r="E179" s="2">
        <v>0</v>
      </c>
      <c r="F179" s="1">
        <v>1</v>
      </c>
      <c r="G179" s="1" t="s">
        <v>390</v>
      </c>
      <c r="H179" s="1">
        <f t="shared" si="2"/>
        <v>0</v>
      </c>
      <c r="I179" s="1" t="s">
        <v>22</v>
      </c>
      <c r="J179" s="1" t="s">
        <v>0</v>
      </c>
    </row>
    <row r="180" spans="1:10" x14ac:dyDescent="0.25">
      <c r="A180" s="1">
        <v>2953591</v>
      </c>
      <c r="B180" s="1" t="s">
        <v>394</v>
      </c>
      <c r="C180" s="1" t="s">
        <v>395</v>
      </c>
      <c r="D180" s="1" t="s">
        <v>396</v>
      </c>
      <c r="E180" s="1">
        <f>ROUND(H181+H182+H183+H184+H185+H186+H187+H188+H189+H190+H191+H192+H193+H194+H195+H196+H197+H198+H199+H200+H201+H202,2)</f>
        <v>0</v>
      </c>
      <c r="F180" s="1">
        <v>1</v>
      </c>
      <c r="G180" s="1" t="s">
        <v>0</v>
      </c>
      <c r="H180" s="1">
        <f t="shared" si="2"/>
        <v>0</v>
      </c>
      <c r="I180" s="1" t="s">
        <v>22</v>
      </c>
      <c r="J180" s="1" t="s">
        <v>0</v>
      </c>
    </row>
    <row r="181" spans="1:10" x14ac:dyDescent="0.25">
      <c r="A181" s="1">
        <v>2953592</v>
      </c>
      <c r="B181" s="1" t="s">
        <v>397</v>
      </c>
      <c r="C181" s="1" t="s">
        <v>22</v>
      </c>
      <c r="D181" s="1" t="s">
        <v>398</v>
      </c>
      <c r="E181" s="2">
        <v>0</v>
      </c>
      <c r="F181" s="1">
        <v>2</v>
      </c>
      <c r="G181" s="1" t="s">
        <v>41</v>
      </c>
      <c r="H181" s="1">
        <f t="shared" si="2"/>
        <v>0</v>
      </c>
      <c r="I181" s="1" t="s">
        <v>22</v>
      </c>
      <c r="J181" s="1" t="s">
        <v>0</v>
      </c>
    </row>
    <row r="182" spans="1:10" ht="30" x14ac:dyDescent="0.25">
      <c r="A182" s="1">
        <v>2953593</v>
      </c>
      <c r="B182" s="1" t="s">
        <v>399</v>
      </c>
      <c r="C182" s="1" t="s">
        <v>22</v>
      </c>
      <c r="D182" s="1" t="s">
        <v>400</v>
      </c>
      <c r="E182" s="2">
        <v>0</v>
      </c>
      <c r="F182" s="1">
        <v>8</v>
      </c>
      <c r="G182" s="1" t="s">
        <v>41</v>
      </c>
      <c r="H182" s="1">
        <f t="shared" si="2"/>
        <v>0</v>
      </c>
      <c r="I182" s="1" t="s">
        <v>22</v>
      </c>
      <c r="J182" s="1" t="s">
        <v>0</v>
      </c>
    </row>
    <row r="183" spans="1:10" ht="30" x14ac:dyDescent="0.25">
      <c r="A183" s="1">
        <v>2953594</v>
      </c>
      <c r="B183" s="1" t="s">
        <v>401</v>
      </c>
      <c r="C183" s="1" t="s">
        <v>22</v>
      </c>
      <c r="D183" s="1" t="s">
        <v>402</v>
      </c>
      <c r="E183" s="2">
        <v>0</v>
      </c>
      <c r="F183" s="1">
        <v>24</v>
      </c>
      <c r="G183" s="1" t="s">
        <v>41</v>
      </c>
      <c r="H183" s="1">
        <f t="shared" si="2"/>
        <v>0</v>
      </c>
      <c r="I183" s="1" t="s">
        <v>22</v>
      </c>
      <c r="J183" s="1" t="s">
        <v>0</v>
      </c>
    </row>
    <row r="184" spans="1:10" x14ac:dyDescent="0.25">
      <c r="A184" s="1">
        <v>2953595</v>
      </c>
      <c r="B184" s="1" t="s">
        <v>403</v>
      </c>
      <c r="C184" s="1" t="s">
        <v>22</v>
      </c>
      <c r="D184" s="1" t="s">
        <v>404</v>
      </c>
      <c r="E184" s="2">
        <v>0</v>
      </c>
      <c r="F184" s="1">
        <v>2</v>
      </c>
      <c r="G184" s="1" t="s">
        <v>41</v>
      </c>
      <c r="H184" s="1">
        <f t="shared" si="2"/>
        <v>0</v>
      </c>
      <c r="I184" s="1" t="s">
        <v>22</v>
      </c>
      <c r="J184" s="1" t="s">
        <v>0</v>
      </c>
    </row>
    <row r="185" spans="1:10" x14ac:dyDescent="0.25">
      <c r="A185" s="1">
        <v>2953596</v>
      </c>
      <c r="B185" s="1" t="s">
        <v>405</v>
      </c>
      <c r="C185" s="1" t="s">
        <v>22</v>
      </c>
      <c r="D185" s="1" t="s">
        <v>406</v>
      </c>
      <c r="E185" s="2">
        <v>0</v>
      </c>
      <c r="F185" s="1">
        <v>4</v>
      </c>
      <c r="G185" s="1" t="s">
        <v>41</v>
      </c>
      <c r="H185" s="1">
        <f t="shared" si="2"/>
        <v>0</v>
      </c>
      <c r="I185" s="1" t="s">
        <v>22</v>
      </c>
      <c r="J185" s="1" t="s">
        <v>0</v>
      </c>
    </row>
    <row r="186" spans="1:10" ht="30" x14ac:dyDescent="0.25">
      <c r="A186" s="1">
        <v>2953597</v>
      </c>
      <c r="B186" s="1" t="s">
        <v>407</v>
      </c>
      <c r="C186" s="1" t="s">
        <v>22</v>
      </c>
      <c r="D186" s="1" t="s">
        <v>408</v>
      </c>
      <c r="E186" s="2">
        <v>0</v>
      </c>
      <c r="F186" s="1">
        <v>8</v>
      </c>
      <c r="G186" s="1" t="s">
        <v>41</v>
      </c>
      <c r="H186" s="1">
        <f t="shared" si="2"/>
        <v>0</v>
      </c>
      <c r="I186" s="1" t="s">
        <v>22</v>
      </c>
      <c r="J186" s="1" t="s">
        <v>0</v>
      </c>
    </row>
    <row r="187" spans="1:10" x14ac:dyDescent="0.25">
      <c r="A187" s="1">
        <v>2953598</v>
      </c>
      <c r="B187" s="1" t="s">
        <v>409</v>
      </c>
      <c r="C187" s="1" t="s">
        <v>22</v>
      </c>
      <c r="D187" s="1" t="s">
        <v>410</v>
      </c>
      <c r="E187" s="2">
        <v>0</v>
      </c>
      <c r="F187" s="1">
        <v>2</v>
      </c>
      <c r="G187" s="1" t="s">
        <v>41</v>
      </c>
      <c r="H187" s="1">
        <f t="shared" si="2"/>
        <v>0</v>
      </c>
      <c r="I187" s="1" t="s">
        <v>22</v>
      </c>
      <c r="J187" s="1" t="s">
        <v>0</v>
      </c>
    </row>
    <row r="188" spans="1:10" ht="30" x14ac:dyDescent="0.25">
      <c r="A188" s="1">
        <v>2953599</v>
      </c>
      <c r="B188" s="1" t="s">
        <v>411</v>
      </c>
      <c r="C188" s="1" t="s">
        <v>22</v>
      </c>
      <c r="D188" s="1" t="s">
        <v>412</v>
      </c>
      <c r="E188" s="2">
        <v>0</v>
      </c>
      <c r="F188" s="1">
        <v>2</v>
      </c>
      <c r="G188" s="1" t="s">
        <v>41</v>
      </c>
      <c r="H188" s="1">
        <f t="shared" si="2"/>
        <v>0</v>
      </c>
      <c r="I188" s="1" t="s">
        <v>22</v>
      </c>
      <c r="J188" s="1" t="s">
        <v>0</v>
      </c>
    </row>
    <row r="189" spans="1:10" ht="30" x14ac:dyDescent="0.25">
      <c r="A189" s="1">
        <v>2953600</v>
      </c>
      <c r="B189" s="1" t="s">
        <v>413</v>
      </c>
      <c r="C189" s="1" t="s">
        <v>22</v>
      </c>
      <c r="D189" s="1" t="s">
        <v>415</v>
      </c>
      <c r="E189" s="2">
        <v>0</v>
      </c>
      <c r="F189" s="1">
        <v>0.59399999999999997</v>
      </c>
      <c r="G189" s="1" t="s">
        <v>414</v>
      </c>
      <c r="H189" s="1">
        <f t="shared" si="2"/>
        <v>0</v>
      </c>
      <c r="I189" s="1" t="s">
        <v>22</v>
      </c>
      <c r="J189" s="1" t="s">
        <v>0</v>
      </c>
    </row>
    <row r="190" spans="1:10" x14ac:dyDescent="0.25">
      <c r="A190" s="1">
        <v>2953601</v>
      </c>
      <c r="B190" s="1" t="s">
        <v>416</v>
      </c>
      <c r="C190" s="1" t="s">
        <v>22</v>
      </c>
      <c r="D190" s="1" t="s">
        <v>417</v>
      </c>
      <c r="E190" s="2">
        <v>0</v>
      </c>
      <c r="F190" s="1">
        <v>12</v>
      </c>
      <c r="G190" s="1" t="s">
        <v>41</v>
      </c>
      <c r="H190" s="1">
        <f t="shared" si="2"/>
        <v>0</v>
      </c>
      <c r="I190" s="1" t="s">
        <v>22</v>
      </c>
      <c r="J190" s="1" t="s">
        <v>0</v>
      </c>
    </row>
    <row r="191" spans="1:10" x14ac:dyDescent="0.25">
      <c r="A191" s="1">
        <v>2953602</v>
      </c>
      <c r="B191" s="1" t="s">
        <v>418</v>
      </c>
      <c r="C191" s="1" t="s">
        <v>22</v>
      </c>
      <c r="D191" s="1" t="s">
        <v>419</v>
      </c>
      <c r="E191" s="2">
        <v>0</v>
      </c>
      <c r="F191" s="1">
        <v>12</v>
      </c>
      <c r="G191" s="1" t="s">
        <v>41</v>
      </c>
      <c r="H191" s="1">
        <f t="shared" si="2"/>
        <v>0</v>
      </c>
      <c r="I191" s="1" t="s">
        <v>22</v>
      </c>
      <c r="J191" s="1" t="s">
        <v>0</v>
      </c>
    </row>
    <row r="192" spans="1:10" x14ac:dyDescent="0.25">
      <c r="A192" s="1">
        <v>2953603</v>
      </c>
      <c r="B192" s="1" t="s">
        <v>420</v>
      </c>
      <c r="C192" s="1" t="s">
        <v>22</v>
      </c>
      <c r="D192" s="1" t="s">
        <v>421</v>
      </c>
      <c r="E192" s="2">
        <v>0</v>
      </c>
      <c r="F192" s="1">
        <v>6</v>
      </c>
      <c r="G192" s="1" t="s">
        <v>41</v>
      </c>
      <c r="H192" s="1">
        <f t="shared" si="2"/>
        <v>0</v>
      </c>
      <c r="I192" s="1" t="s">
        <v>22</v>
      </c>
      <c r="J192" s="1" t="s">
        <v>0</v>
      </c>
    </row>
    <row r="193" spans="1:10" x14ac:dyDescent="0.25">
      <c r="A193" s="1">
        <v>2953604</v>
      </c>
      <c r="B193" s="1" t="s">
        <v>422</v>
      </c>
      <c r="C193" s="1" t="s">
        <v>22</v>
      </c>
      <c r="D193" s="1" t="s">
        <v>423</v>
      </c>
      <c r="E193" s="2">
        <v>0</v>
      </c>
      <c r="F193" s="1">
        <v>6</v>
      </c>
      <c r="G193" s="1" t="s">
        <v>41</v>
      </c>
      <c r="H193" s="1">
        <f t="shared" si="2"/>
        <v>0</v>
      </c>
      <c r="I193" s="1" t="s">
        <v>22</v>
      </c>
      <c r="J193" s="1" t="s">
        <v>0</v>
      </c>
    </row>
    <row r="194" spans="1:10" x14ac:dyDescent="0.25">
      <c r="A194" s="1">
        <v>2953605</v>
      </c>
      <c r="B194" s="1" t="s">
        <v>424</v>
      </c>
      <c r="C194" s="1" t="s">
        <v>22</v>
      </c>
      <c r="D194" s="1" t="s">
        <v>425</v>
      </c>
      <c r="E194" s="2">
        <v>0</v>
      </c>
      <c r="F194" s="1">
        <v>6</v>
      </c>
      <c r="G194" s="1" t="s">
        <v>113</v>
      </c>
      <c r="H194" s="1">
        <f t="shared" si="2"/>
        <v>0</v>
      </c>
      <c r="I194" s="1" t="s">
        <v>22</v>
      </c>
      <c r="J194" s="1" t="s">
        <v>0</v>
      </c>
    </row>
    <row r="195" spans="1:10" x14ac:dyDescent="0.25">
      <c r="A195" s="1">
        <v>2953606</v>
      </c>
      <c r="B195" s="1" t="s">
        <v>426</v>
      </c>
      <c r="C195" s="1" t="s">
        <v>22</v>
      </c>
      <c r="D195" s="1" t="s">
        <v>427</v>
      </c>
      <c r="E195" s="2">
        <v>0</v>
      </c>
      <c r="F195" s="1">
        <v>0.6</v>
      </c>
      <c r="G195" s="1" t="s">
        <v>113</v>
      </c>
      <c r="H195" s="1">
        <f t="shared" ref="H195:H206" si="3">IF(ISNUMBER(VALUE(E195)),ROUND(SUM(ROUND(E195,2)*F195),2),"N")</f>
        <v>0</v>
      </c>
      <c r="I195" s="1" t="s">
        <v>22</v>
      </c>
      <c r="J195" s="1" t="s">
        <v>0</v>
      </c>
    </row>
    <row r="196" spans="1:10" x14ac:dyDescent="0.25">
      <c r="A196" s="1">
        <v>2953607</v>
      </c>
      <c r="B196" s="1" t="s">
        <v>428</v>
      </c>
      <c r="C196" s="1" t="s">
        <v>22</v>
      </c>
      <c r="D196" s="1" t="s">
        <v>429</v>
      </c>
      <c r="E196" s="2">
        <v>0</v>
      </c>
      <c r="F196" s="1">
        <v>0.6</v>
      </c>
      <c r="G196" s="1" t="s">
        <v>113</v>
      </c>
      <c r="H196" s="1">
        <f t="shared" si="3"/>
        <v>0</v>
      </c>
      <c r="I196" s="1" t="s">
        <v>22</v>
      </c>
      <c r="J196" s="1" t="s">
        <v>0</v>
      </c>
    </row>
    <row r="197" spans="1:10" x14ac:dyDescent="0.25">
      <c r="A197" s="1">
        <v>2953608</v>
      </c>
      <c r="B197" s="1" t="s">
        <v>430</v>
      </c>
      <c r="C197" s="1" t="s">
        <v>22</v>
      </c>
      <c r="D197" s="1" t="s">
        <v>432</v>
      </c>
      <c r="E197" s="2">
        <v>0</v>
      </c>
      <c r="F197" s="1">
        <v>1.8</v>
      </c>
      <c r="G197" s="1" t="s">
        <v>431</v>
      </c>
      <c r="H197" s="1">
        <f t="shared" si="3"/>
        <v>0</v>
      </c>
      <c r="I197" s="1" t="s">
        <v>22</v>
      </c>
      <c r="J197" s="1" t="s">
        <v>0</v>
      </c>
    </row>
    <row r="198" spans="1:10" x14ac:dyDescent="0.25">
      <c r="A198" s="1">
        <v>2953609</v>
      </c>
      <c r="B198" s="1" t="s">
        <v>433</v>
      </c>
      <c r="C198" s="1" t="s">
        <v>22</v>
      </c>
      <c r="D198" s="1" t="s">
        <v>434</v>
      </c>
      <c r="E198" s="2">
        <v>0</v>
      </c>
      <c r="F198" s="1">
        <v>8</v>
      </c>
      <c r="G198" s="1" t="s">
        <v>59</v>
      </c>
      <c r="H198" s="1">
        <f t="shared" si="3"/>
        <v>0</v>
      </c>
      <c r="I198" s="1" t="s">
        <v>22</v>
      </c>
      <c r="J198" s="1" t="s">
        <v>0</v>
      </c>
    </row>
    <row r="199" spans="1:10" x14ac:dyDescent="0.25">
      <c r="A199" s="1">
        <v>2953610</v>
      </c>
      <c r="B199" s="1" t="s">
        <v>435</v>
      </c>
      <c r="C199" s="1" t="s">
        <v>22</v>
      </c>
      <c r="D199" s="1" t="s">
        <v>436</v>
      </c>
      <c r="E199" s="2">
        <v>0</v>
      </c>
      <c r="F199" s="1">
        <v>4</v>
      </c>
      <c r="G199" s="1" t="s">
        <v>59</v>
      </c>
      <c r="H199" s="1">
        <f t="shared" si="3"/>
        <v>0</v>
      </c>
      <c r="I199" s="1" t="s">
        <v>22</v>
      </c>
      <c r="J199" s="1" t="s">
        <v>0</v>
      </c>
    </row>
    <row r="200" spans="1:10" x14ac:dyDescent="0.25">
      <c r="A200" s="1">
        <v>2953611</v>
      </c>
      <c r="B200" s="1" t="s">
        <v>437</v>
      </c>
      <c r="C200" s="1" t="s">
        <v>22</v>
      </c>
      <c r="D200" s="1" t="s">
        <v>438</v>
      </c>
      <c r="E200" s="2">
        <v>0</v>
      </c>
      <c r="F200" s="1">
        <v>4</v>
      </c>
      <c r="G200" s="1" t="s">
        <v>59</v>
      </c>
      <c r="H200" s="1">
        <f t="shared" si="3"/>
        <v>0</v>
      </c>
      <c r="I200" s="1" t="s">
        <v>22</v>
      </c>
      <c r="J200" s="1" t="s">
        <v>0</v>
      </c>
    </row>
    <row r="201" spans="1:10" x14ac:dyDescent="0.25">
      <c r="A201" s="1">
        <v>2953612</v>
      </c>
      <c r="B201" s="1" t="s">
        <v>439</v>
      </c>
      <c r="C201" s="1" t="s">
        <v>22</v>
      </c>
      <c r="D201" s="1" t="s">
        <v>440</v>
      </c>
      <c r="E201" s="2">
        <v>0</v>
      </c>
      <c r="F201" s="1">
        <v>1</v>
      </c>
      <c r="G201" s="1" t="s">
        <v>390</v>
      </c>
      <c r="H201" s="1">
        <f t="shared" si="3"/>
        <v>0</v>
      </c>
      <c r="I201" s="1" t="s">
        <v>22</v>
      </c>
      <c r="J201" s="1" t="s">
        <v>0</v>
      </c>
    </row>
    <row r="202" spans="1:10" x14ac:dyDescent="0.25">
      <c r="A202" s="1">
        <v>2953613</v>
      </c>
      <c r="B202" s="1" t="s">
        <v>441</v>
      </c>
      <c r="C202" s="1" t="s">
        <v>22</v>
      </c>
      <c r="D202" s="1" t="s">
        <v>442</v>
      </c>
      <c r="E202" s="2">
        <v>0</v>
      </c>
      <c r="F202" s="1">
        <v>1</v>
      </c>
      <c r="G202" s="1" t="s">
        <v>390</v>
      </c>
      <c r="H202" s="1">
        <f t="shared" si="3"/>
        <v>0</v>
      </c>
      <c r="I202" s="1" t="s">
        <v>22</v>
      </c>
      <c r="J202" s="1" t="s">
        <v>0</v>
      </c>
    </row>
    <row r="203" spans="1:10" x14ac:dyDescent="0.25">
      <c r="A203" s="1">
        <v>2953614</v>
      </c>
      <c r="B203" s="1" t="s">
        <v>443</v>
      </c>
      <c r="C203" s="1" t="s">
        <v>444</v>
      </c>
      <c r="D203" s="1" t="s">
        <v>434</v>
      </c>
      <c r="E203" s="1">
        <f>ROUND(H204,2)</f>
        <v>0</v>
      </c>
      <c r="F203" s="1">
        <v>1</v>
      </c>
      <c r="G203" s="1" t="s">
        <v>0</v>
      </c>
      <c r="H203" s="1">
        <f t="shared" si="3"/>
        <v>0</v>
      </c>
      <c r="I203" s="1" t="s">
        <v>22</v>
      </c>
      <c r="J203" s="1" t="s">
        <v>0</v>
      </c>
    </row>
    <row r="204" spans="1:10" ht="45" x14ac:dyDescent="0.25">
      <c r="A204" s="1">
        <v>2953615</v>
      </c>
      <c r="B204" s="1" t="s">
        <v>445</v>
      </c>
      <c r="C204" s="1" t="s">
        <v>22</v>
      </c>
      <c r="D204" s="1" t="s">
        <v>446</v>
      </c>
      <c r="E204" s="2">
        <v>0</v>
      </c>
      <c r="F204" s="1">
        <v>1</v>
      </c>
      <c r="G204" s="1" t="s">
        <v>41</v>
      </c>
      <c r="H204" s="1">
        <f t="shared" si="3"/>
        <v>0</v>
      </c>
      <c r="I204" s="1" t="s">
        <v>22</v>
      </c>
      <c r="J204" s="1" t="s">
        <v>0</v>
      </c>
    </row>
    <row r="205" spans="1:10" x14ac:dyDescent="0.25">
      <c r="A205" s="1">
        <v>2953616</v>
      </c>
      <c r="B205" s="1" t="s">
        <v>447</v>
      </c>
      <c r="C205" s="1" t="s">
        <v>374</v>
      </c>
      <c r="D205" s="1" t="s">
        <v>448</v>
      </c>
      <c r="E205" s="1">
        <f>ROUND(H206,2)</f>
        <v>0</v>
      </c>
      <c r="F205" s="1">
        <v>1</v>
      </c>
      <c r="G205" s="1" t="s">
        <v>0</v>
      </c>
      <c r="H205" s="1">
        <f t="shared" si="3"/>
        <v>0</v>
      </c>
      <c r="I205" s="1" t="s">
        <v>22</v>
      </c>
      <c r="J205" s="1" t="s">
        <v>0</v>
      </c>
    </row>
    <row r="206" spans="1:10" ht="30" x14ac:dyDescent="0.25">
      <c r="A206" s="1">
        <v>2953617</v>
      </c>
      <c r="B206" s="1" t="s">
        <v>449</v>
      </c>
      <c r="C206" s="1" t="s">
        <v>22</v>
      </c>
      <c r="D206" s="1" t="s">
        <v>450</v>
      </c>
      <c r="E206" s="2">
        <v>0</v>
      </c>
      <c r="F206" s="1">
        <v>15</v>
      </c>
      <c r="G206" s="1" t="s">
        <v>377</v>
      </c>
      <c r="H206" s="1">
        <f t="shared" si="3"/>
        <v>0</v>
      </c>
      <c r="I206" s="1" t="s">
        <v>22</v>
      </c>
      <c r="J206" s="1" t="s">
        <v>0</v>
      </c>
    </row>
  </sheetData>
  <sheetProtection algorithmName="SHA-512" hashValue="6AyuP8Ve3FGeAbcZrlifrzt1g4ALms2cQ1fC1+47WlkWNZgAkpjywCRxFsA6+VCO9jDAL4BqKdEzcJ1vjYZDnA==" saltValue="WqkLmnwjgtRDZSboK4vWvQ==" spinCount="100000" sheet="1" objects="1" scenarios="1"/>
  <pageMargins left="0.7" right="0.7" top="0.75" bottom="0.75" header="0.3" footer="0.3"/>
  <pageSetup paperSize="9" scale="7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6DEC66C7ECB24E8D08E5400A2FE6CE" ma:contentTypeVersion="18" ma:contentTypeDescription="Create a new document." ma:contentTypeScope="" ma:versionID="1f0f1f5acea901b2a77a5e8a5cc4f05c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efd7e263ca69600d3ef8051e98d2ef11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0C7A62E7-6155-4072-B3F8-AE3EA573E4CA}"/>
</file>

<file path=customXml/itemProps2.xml><?xml version="1.0" encoding="utf-8"?>
<ds:datastoreItem xmlns:ds="http://schemas.openxmlformats.org/officeDocument/2006/customXml" ds:itemID="{511FC55C-A7DF-4917-AC2C-F1C6A3E1FA7C}"/>
</file>

<file path=customXml/itemProps3.xml><?xml version="1.0" encoding="utf-8"?>
<ds:datastoreItem xmlns:ds="http://schemas.openxmlformats.org/officeDocument/2006/customXml" ds:itemID="{B086DA09-3A5B-4FE7-A64E-4F0F0DEFB0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ItemPartData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Tomáš Vereš</cp:lastModifiedBy>
  <dcterms:created xsi:type="dcterms:W3CDTF">2026-07-01T13:58:35Z</dcterms:created>
  <dcterms:modified xsi:type="dcterms:W3CDTF">2026-07-01T14:03:22Z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